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박상현\새업무\2. 입주지원 협의회\2. 입주지원협의회 운영\2026년\상반기\4. 공문통보\"/>
    </mc:Choice>
  </mc:AlternateContent>
  <xr:revisionPtr revIDLastSave="0" documentId="13_ncr:1_{0709F17A-0B21-41DE-A82A-E33FD8FE7DE2}" xr6:coauthVersionLast="47" xr6:coauthVersionMax="47" xr10:uidLastSave="{00000000-0000-0000-0000-000000000000}"/>
  <bookViews>
    <workbookView xWindow="28680" yWindow="-120" windowWidth="29040" windowHeight="15720" tabRatio="796" xr2:uid="{00000000-000D-0000-FFFF-FFFF00000000}"/>
  </bookViews>
  <sheets>
    <sheet name="성남복정" sheetId="146" r:id="rId1"/>
  </sheets>
  <definedNames>
    <definedName name="_111" localSheetId="0" hidden="1">#REF!</definedName>
    <definedName name="_111" hidden="1">#REF!</definedName>
    <definedName name="_xlnm._FilterDatabase" localSheetId="0" hidden="1">성남복정!$B$4:$L$70</definedName>
    <definedName name="_xlnm._FilterDatabase" hidden="1">#REF!</definedName>
    <definedName name="_xlnm.Print_Area" localSheetId="0">성남복정!$B$1:$M$70</definedName>
    <definedName name="_xlnm.Print_Area">#REF!</definedName>
    <definedName name="_xlnm.Print_Titles" localSheetId="0">성남복정!$4:$5</definedName>
    <definedName name="_xlnm.Print_Titles">#REF!</definedName>
    <definedName name="ㅇㅇㅇ" localSheetId="0" hidden="1">#REF!</definedName>
    <definedName name="ㅇㅇㅇ" hidden="1">#REF!</definedName>
    <definedName name="은계" localSheetId="0">#REF!</definedName>
    <definedName name="은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9" i="146" l="1"/>
  <c r="F8" i="146"/>
  <c r="E8" i="146"/>
  <c r="D8" i="146"/>
  <c r="I9" i="146"/>
  <c r="G9" i="146"/>
  <c r="I68" i="146"/>
  <c r="H68" i="146"/>
  <c r="G68" i="146"/>
  <c r="F67" i="146"/>
  <c r="E67" i="146"/>
  <c r="D67" i="146"/>
  <c r="G67" i="146" l="1"/>
  <c r="E62" i="146" l="1"/>
  <c r="G63" i="146"/>
  <c r="I59" i="146"/>
  <c r="H59" i="146"/>
  <c r="G59" i="146"/>
  <c r="F58" i="146"/>
  <c r="E58" i="146"/>
  <c r="D58" i="146"/>
  <c r="I54" i="146"/>
  <c r="H54" i="146"/>
  <c r="G54" i="146"/>
  <c r="F53" i="146"/>
  <c r="E53" i="146"/>
  <c r="D53" i="146"/>
  <c r="I63" i="146"/>
  <c r="H63" i="146"/>
  <c r="F62" i="146"/>
  <c r="D62" i="146"/>
  <c r="G62" i="146" l="1"/>
  <c r="I20" i="146" l="1"/>
  <c r="H20" i="146"/>
  <c r="G20" i="146"/>
  <c r="G7" i="146" s="1"/>
  <c r="F19" i="146"/>
  <c r="F6" i="146" s="1"/>
  <c r="E6" i="146"/>
  <c r="D19" i="146"/>
  <c r="D6" i="146" s="1"/>
  <c r="G58" i="146" l="1"/>
  <c r="G53" i="146" l="1"/>
  <c r="H9" i="146"/>
  <c r="I7" i="146" l="1"/>
  <c r="H7" i="146"/>
  <c r="G19" i="146"/>
  <c r="G8" i="146"/>
</calcChain>
</file>

<file path=xl/sharedStrings.xml><?xml version="1.0" encoding="utf-8"?>
<sst xmlns="http://schemas.openxmlformats.org/spreadsheetml/2006/main" count="334" uniqueCount="157">
  <si>
    <t>교통</t>
  </si>
  <si>
    <t>공사</t>
  </si>
  <si>
    <t>환경</t>
  </si>
  <si>
    <t>기타</t>
  </si>
  <si>
    <t>추진중</t>
  </si>
  <si>
    <t>추진현황</t>
    <phoneticPr fontId="2" type="noConversion"/>
  </si>
  <si>
    <t>연번</t>
  </si>
  <si>
    <t>비고</t>
  </si>
  <si>
    <t>LH</t>
    <phoneticPr fontId="2" type="noConversion"/>
  </si>
  <si>
    <t>소 계</t>
    <phoneticPr fontId="2" type="noConversion"/>
  </si>
  <si>
    <t>장기추진</t>
  </si>
  <si>
    <t>요구사항</t>
  </si>
  <si>
    <t>요구
일자</t>
  </si>
  <si>
    <t>담당
기관</t>
  </si>
  <si>
    <t>1년 이내</t>
  </si>
  <si>
    <t>2년 이내</t>
  </si>
  <si>
    <t>총 계</t>
  </si>
  <si>
    <t>소 계</t>
  </si>
  <si>
    <t>기반
시설</t>
  </si>
  <si>
    <t>완료</t>
    <phoneticPr fontId="7" type="noConversion"/>
  </si>
  <si>
    <t>미반영</t>
    <phoneticPr fontId="7" type="noConversion"/>
  </si>
  <si>
    <t>하자관리</t>
    <phoneticPr fontId="2" type="noConversion"/>
  </si>
  <si>
    <t>'26.4.</t>
    <phoneticPr fontId="2" type="noConversion"/>
  </si>
  <si>
    <t>26.4.</t>
    <phoneticPr fontId="2" type="noConversion"/>
  </si>
  <si>
    <t>신규</t>
    <phoneticPr fontId="2" type="noConversion"/>
  </si>
  <si>
    <t>○ 위례터널 나온 후 창곡교차로(복정1지구 방향) 우회전 신호 요청
- 위례터널 나온 후 바로 진입할 수 없어,
  유턴 후 좌회전 또는 좌회전 후 유턴 등 지구 진입에 많은 시간 소요</t>
    <phoneticPr fontId="2" type="noConversion"/>
  </si>
  <si>
    <t>LH, 성남교육지원청</t>
    <phoneticPr fontId="2" type="noConversion"/>
  </si>
  <si>
    <t>○ 창곡교차로 횡단보도 신설 요청
- 창곡동 595번지 일원 등 향후 위례스토리박스 보행 수요 증가 대비</t>
    <phoneticPr fontId="2" type="noConversion"/>
  </si>
  <si>
    <t>○ 보도구간 가로수(수목) 식재 요청
- 가로등 설치 구간 가로수 식재 누락에 따른 도시 미관 저해</t>
    <phoneticPr fontId="2" type="noConversion"/>
  </si>
  <si>
    <t>○ (A1BL 의견) 지구 내 가로등 설치 요청
- 복정고 후문~남위례로104번길~아테라 정문 삼거리 구간
→ 야간 운전 시 학생 식별이 어려워 사고 위험</t>
    <phoneticPr fontId="2" type="noConversion"/>
  </si>
  <si>
    <t>○ (A1BL 의견) 지구 내 경계 안전휀스 추가 설치 요청
- 남위례역 남측~아테라 연결 보행로 접경 공사부지 안전휀스 설치 요청</t>
    <phoneticPr fontId="2" type="noConversion"/>
  </si>
  <si>
    <t>○ (A1BL 의견) 토사유출 위험구간 안전 시설물 설치
- 복정고 후문~남위례로 104번길 진입부 보행 및 차량 안전 확보 목적</t>
    <phoneticPr fontId="2" type="noConversion"/>
  </si>
  <si>
    <t>○ (A1BL 의견) 아테라자이 남측 어린이공원 내 바닥분수 및 진입부 황토길 조성 요청</t>
    <phoneticPr fontId="2" type="noConversion"/>
  </si>
  <si>
    <t>○ (A1BL 의견) 공원로 가드레일 연속 설치 요청
- 영장산터널 방향 보행로 가드레일 단절 구간(차량 가속 구간) 연속 설치 요청</t>
    <phoneticPr fontId="2" type="noConversion"/>
  </si>
  <si>
    <t>○ (A1BL 의견) 볼라드 설치 요청
- 남위례로 83, 155번길 일원 및 위례해솔초 인근 횡단보도 차량진입 억제 필요</t>
    <phoneticPr fontId="2" type="noConversion"/>
  </si>
  <si>
    <t>○ (A1BL 의견) 간이골 지하차도 보행로 폭 개선 필요
- 보행로 협소에 따른 보행 안전 확보 방안 수립 요청</t>
    <phoneticPr fontId="2" type="noConversion"/>
  </si>
  <si>
    <t>○ (A1BL 의견) 보강토 옹벽 하부 보행로 계획 안내 요청
- 아테라~자광원 부지 사이 옹벽 하부 보행로 정비(조성) 계획 안내 요청</t>
    <phoneticPr fontId="2" type="noConversion"/>
  </si>
  <si>
    <t>○ (A1BL 의견) 연결녹지1 보행자 통행 오솔길 조성 요청
- 해솔초·유치원 서측 녹지대 내 보행로(산책로) 조성</t>
    <phoneticPr fontId="2" type="noConversion"/>
  </si>
  <si>
    <t>○ (A1BL 의견) 남위례역 복정지구 방향 출구 신설</t>
    <phoneticPr fontId="2" type="noConversion"/>
  </si>
  <si>
    <t>○ (A1BL 의견) 남위례역-근린공원1-아테라 아파트 연결 직선 보도 신설
- 남위례역 및 현 임시버스정류장(05111) 접근성 강화</t>
    <phoneticPr fontId="2" type="noConversion"/>
  </si>
  <si>
    <t>○ (A1BL 의견) 남위례역 서측 지하차도 개통 전(2028년),
                  주민 불편 해소를 위한 임시 보도·도로 개방 건의</t>
    <phoneticPr fontId="2" type="noConversion"/>
  </si>
  <si>
    <t>○ A-1BL(아테라) 단지에서 근린공원1-광장(남위례역) 사이, 
    도로(삼거리) 광장 전면에 횡단보도 신규 설치 요청</t>
    <phoneticPr fontId="2" type="noConversion"/>
  </si>
  <si>
    <t>○ A-2BL(센트럴) 출입구 문주 우측 횡단보도 신규 설치 요청</t>
    <phoneticPr fontId="2" type="noConversion"/>
  </si>
  <si>
    <t>○ 영장산터널 ~ 남위례역(간이골 지하차도) 구간 교통 개선대책 필요
- 이륜차·차량 과속 방지를 위한 후면 단속카메라 및 과속방지턱 설치
- 학교 연접에 따른 어린이 보호구역 조속한 지정 등</t>
    <phoneticPr fontId="2" type="noConversion"/>
  </si>
  <si>
    <t>○ 복정지구 대중교통 인프라 확충(마을버스 및 광역버스 신설) 건의
- 마을버스 : 복정지구 순환 및 거점역(남위례역·복정역), 상권가 연계 단거리 순환 노선
- 광역버스 : 서울 강남 및 강북권 등 주요 도심 거점까지 연결</t>
    <phoneticPr fontId="2" type="noConversion"/>
  </si>
  <si>
    <t>○ (A2BL 의견) 수자인센트럴 207동 배면 산비탈(소공원2) 우기 대비 안전 보완
                  및 조속한 완공 건의</t>
    <phoneticPr fontId="2" type="noConversion"/>
  </si>
  <si>
    <t>○ (A2BL 의견) 해솔초/해솔 유치원 인근 어린이보호구역 안전 휀스 설치</t>
    <phoneticPr fontId="2" type="noConversion"/>
  </si>
  <si>
    <t>○ (A2BL 의견) 지구 내 어린이 공원 추가 신설 필요
- A2BL 주변 어린이 놀이 인프라 확충을 위한 공원 신설 건의 (현재 아테라 부근 집중)</t>
    <phoneticPr fontId="2" type="noConversion"/>
  </si>
  <si>
    <t>○ (A2BL 의견) 단지 영장산 산책로 인근 정비 요청
- 콘크리트 폐기물, 흙, 낙엽 등으로 막혀 있어 우기 대비 수로 정비 등 필요
- 산책로 인근 벚꽃나무 등 추가 식재 요망</t>
    <phoneticPr fontId="2" type="noConversion"/>
  </si>
  <si>
    <t>○ (A3BL 의견) 現 통학로 및 보행 안전 개선 요청
- 위치 : A3단지 ↔ 남위례역 사이 헌릉로 보도 및 학교 통학로 구간
- 문제점 : 보행로 미정비 또는 단절 구간 존재 등
- 요청 사항
   - 공사 비산먼지 대응책 확보 및 물고임 현상 개선
   - 보도블럭 및 자전거 도로에 대한 주기적 보수 실시
   - 어린이 통학 안전시설 확충
   - 남위례역 방향 계획도로(보도) 공사 조속 완공 요청
   - A3단지 앞 계획 보도 완공에 맞춘 전선지중화 공사 진행(동선 확보)</t>
    <phoneticPr fontId="2" type="noConversion"/>
  </si>
  <si>
    <t>○ (A3BL 의견) 복정지구 연계 산책로(통학로) 및 공원 개선 요청
- 위치 : A3단지 ↔ B3단지&amp;초등학교 사이(근린공원2) 산책로 연결 구간
- 문제점 : A3단지와 공원 사이 단차로 인한 통학로 및 산책로 이용 편의 저하 등
- 요청사항
  - A3단지 서측 언덕(능선) 레벨을 A3단지 높이에 맞춰서 평탄화 추진
  - 302동 연결통로(산책로 출입구) 신설 요청
  - A3단지 경계 옹벽과 공원 옹벽 연결 추진</t>
    <phoneticPr fontId="2" type="noConversion"/>
  </si>
  <si>
    <t>○ 8호선 지상철 구간 소음 저감을 위한 방음시설 설치 요청
· 위치 : A3BL 북측, 8호선 지상철 구간(302동 및 어린이집 인근)
· 내용 : 지상철 운행 소음으로 주거 정온성 저해 및 영육아 보육 환경 침해 방지 목적</t>
    <phoneticPr fontId="2" type="noConversion"/>
  </si>
  <si>
    <t xml:space="preserve">○ (A3BL 의견) 8호선 철도 상부 공원 조성 설계 시 아파트 조망권 및 경관 고려 요청
- 위치 : A3단지 306동 북측 8호선 철도(터널) 상부 공원(예정)
- 문제점 : 아파트 조망권 및 경관 훼손 우려
- 요청사항
  - 아파트 경관과 조화로운 공원 설립 추진
  - 피트니스센터(306동) 조망권을 해치지 않는 조경 계획 </t>
    <phoneticPr fontId="2" type="noConversion"/>
  </si>
  <si>
    <t xml:space="preserve">○ (A3BL 의견) A3단지 남측 소공원 요청의 건
- 위치 : A3단지 304동 남측 경관녹지4(예정)
- 문제점 : 단지 인근 놀이터 시설 공급 부족, 안전 문제 우려 등
- 요청사항
  - 공원 조성공사 시일 단축 및 공사장 접근 차단 강화 등 </t>
    <phoneticPr fontId="2" type="noConversion"/>
  </si>
  <si>
    <t>경찰서</t>
    <phoneticPr fontId="2" type="noConversion"/>
  </si>
  <si>
    <t xml:space="preserve">○ 좌회전 신호 부여 시간 연장 요청 (헌릉로 ~ 남위례로 199번길 삼거리)
- 좌회전 신호 시간 협소 및 대기 주기가 길어 교통 정체 발생 </t>
    <phoneticPr fontId="2" type="noConversion"/>
  </si>
  <si>
    <t>○ 지구 내 국공립어린이집 등 공공 보육 인프라 확충 건의 (남위례역 및 지구 인근 등)</t>
    <phoneticPr fontId="2" type="noConversion"/>
  </si>
  <si>
    <t>○ (A1BL 의견) 차량 통과 소음 저감을 위한 A-1BL 앞 고원식 횡단보도 급경사면 조정 건의</t>
    <phoneticPr fontId="2" type="noConversion"/>
  </si>
  <si>
    <t>○ 지구 내 미매각 부지의 학교용지 용도 변경 등을 통한 중학교 신설 요청</t>
    <phoneticPr fontId="2" type="noConversion"/>
  </si>
  <si>
    <t>○ (B3BL 의견) 헌릉로 횡단 보행육교 설치 요청 (위례부영단지 방면)</t>
    <phoneticPr fontId="2" type="noConversion"/>
  </si>
  <si>
    <t>○ (B3BL 의견) 간이골지하차도 교통량 분산을 위한 B3BL~A3BL 연결도로 조기 개통</t>
    <phoneticPr fontId="2" type="noConversion"/>
  </si>
  <si>
    <t>○ (B3BL 의견) 근린공원1 내 주민 이용가능한 체육시설 조성 요청</t>
    <phoneticPr fontId="2" type="noConversion"/>
  </si>
  <si>
    <t>○ (A2BL, A3BL 의견) 지구 내(해솔초/해솔 유치원 인근 포함) 전선 지중화 요청</t>
    <phoneticPr fontId="2" type="noConversion"/>
  </si>
  <si>
    <t>○ 위례스토리박스 부지 도서관 건립 전 인근 스마트도서관 설치 건의
   (남위례역 및 지구 인근 등)</t>
    <phoneticPr fontId="2" type="noConversion"/>
  </si>
  <si>
    <t>○ 공원로 내 소음저감시설 설치 요청
- 영장산터널 진입도로발 차량 소음 심각, 인근 주거환경 침해 및 주민 피해 가중</t>
    <phoneticPr fontId="2" type="noConversion"/>
  </si>
  <si>
    <t>○ 간이골 지하차도 사거리 (창곡교차로) 교통 개선대책 필요
- 과속·신호위반 단속카메라 설치
- 대각선 횡단보도 도입 또는 육교 설치 건의 등</t>
    <phoneticPr fontId="2" type="noConversion"/>
  </si>
  <si>
    <t>○ 지구 인근 영장산 연접 문제 관련
- 복정동 127-4번지 내 농작물 경작 적법성 여부 확인
- A2BL 205동, 207동 주변 불법 건축물 및 경작지 철거
- A3BL 302동 서측 산림(복정동 756) 잔존 폐가 철거 및 정비 요청
- B3BL ~ A2BL 산책로 정비 및 고사목 정리 등</t>
    <phoneticPr fontId="2" type="noConversion"/>
  </si>
  <si>
    <t>○ 이륜차 단속을 위한 후면 무인단속카메라 교체 설치 요청 
(헌릉로 ~ 남위례로 199번길 삼거리) 
※ 현재, 해당 구간 전면 무인단속카메라로 단속 중</t>
    <phoneticPr fontId="2" type="noConversion"/>
  </si>
  <si>
    <t>26.12.</t>
    <phoneticPr fontId="2" type="noConversion"/>
  </si>
  <si>
    <t>26.6.</t>
    <phoneticPr fontId="2" type="noConversion"/>
  </si>
  <si>
    <t>성남시(교통기획과)
LH, 경찰서</t>
    <phoneticPr fontId="2" type="noConversion"/>
  </si>
  <si>
    <t>장기추진</t>
    <phoneticPr fontId="2" type="noConversion"/>
  </si>
  <si>
    <t>성남시(대중교통과)</t>
    <phoneticPr fontId="2" type="noConversion"/>
  </si>
  <si>
    <t>[성남시]
- (아동보육과) 사업시행자(LH)가 조성한 복정1지구 공공주택단지 내 국공립어린이집 3개소 확충 완료하였으며, 영유아보육법에 따라 반별 정원을 산정하여 운영중에 있음
- 향후 지구내 건립되는 공공주택단지내 국공립어린이집 2개소(B2, B3), 민간어린이집 3개소(B1, C4, C5)가 확충 예정임</t>
    <phoneticPr fontId="2" type="noConversion"/>
  </si>
  <si>
    <t>[성남시]
- (복정도서관) 검토결과 투입예산 대비 이용실적이 저조하여 효율성이 떨어질 것으로 예상되며, 위례스토리박스 부지 내 도서관 개관 시 중복투자에 따른 예산낭비 우려가 있어 미추진함
(※ 기존 운영중인 스마트도서관 1일 평균 대출권수 약20권 수준임)</t>
    <phoneticPr fontId="2" type="noConversion"/>
  </si>
  <si>
    <t>성남시
(도서관사업소
복정도서관)</t>
    <phoneticPr fontId="2" type="noConversion"/>
  </si>
  <si>
    <t>성남시
(아동보육과)</t>
    <phoneticPr fontId="2" type="noConversion"/>
  </si>
  <si>
    <t>[경찰서]
- 1. 우회전 신호 설치 불가: 구조적 차로 부족(우회전 전용차로 확보 불가)으로 직·우 혼용차로 대기 행렬이 지하차도 유출 차량의 차로 변경(위빙)을 방해함.
2. 교통 안전 위험 고조: 포화 상태인 교차로 특성상 측도 정체가 위례터널(지하차도) 본선까지 상시 역류하여, 도로 서비스 수준 저하 및 터널 내 2차 대형 사고 위험 가중.
3. 대안 제시: 복정1지구 교통영향평가에 반영된 '창곡교차로~산성역 방향(업무2 부지 측)' 연결도로가 향후 개통되면 단지 내 직접 진입 가능.</t>
    <phoneticPr fontId="2" type="noConversion"/>
  </si>
  <si>
    <t>[경찰서]
- 헌릉로 각 지점별 교차로의 신호연동성을 고려하여 신호주기 180~200초로 시간대별로 운영되고 있으며, 연결 교차로의 횡단보도 길이 등으로 신호주기 최소치는 180초 운영하고 있음.
- 입주후 주변 교차로의 신호연동, 보행신호 등 고려하여 아파트에서 진출 17초→21초, 헌릉로에서 진입 12→23초 확대 적용함.</t>
    <phoneticPr fontId="2" type="noConversion"/>
  </si>
  <si>
    <t>[성남시]
- (대중교통과) 마을버스 : 복정지구 순환 및 거점역(남위례역·복정역),
  상권가 연계 단거리 순환 노선
  : 당초 위례신도시 일대에 복정지구와 인접하여 마을버스가 운행중이였으나,
    노선 투입의 버스 물량 공급 대비 이용 수요가 매우 미미하고, 
    서울 버스 총량제로 인접 거점(복정역 · 장지역 등) 경유 불가 제약 및 
    마을버스 연계 확충이 매우 제한적임에 따라,
    상대적으로 영세한 마을버스는 모두 폐선되어 현재와 같이 유사 대체 기능의 
    시내버스를 중심으로 확충되어 운행중인 바, 위례신도시 내 다수 확충된
    시내버스 노선은 이용수요 대비 적정 공급량보다 많은 버스 물량을
    투입하여 손실 지원 정책을 통해 현재와 같이 대중교통 편의를 위해
    운영중임.
    복정지구 입주시 복정지구를 순환하여 관내 주요 거점 및 위례신도시 상권과
    연계하는 시내버스를 복정지구 내부 5개 노선 63대 신설하여 운행중이며, 
    복정지구와 인접하여 근거리 보행권내의 헌릉로에 다양한 지역간 연계하는
    14개 노선 221대가 확충되어 운행중임.
- (대중교통과) 광역버스 : 서울 강남 및 강북권 등 주요 도심 거점까지 연결
  : 시·도간 신설되는 광역버스 노선의 운행 여부는 국토교통부 대도시권광역
   교통위원회(이하 대광위), 경기도, 서울시, 경기교통공사, 운수업체 등 
   관계기관과의 협의가 우선 필요하며, 적정 이용 수요 분석 및 대체 환승 노선  
   여부, 보행권내 접근 가능 수단 및 다른 교통 수단간 환승 연계성, 노선버스 
   운영 가능 기반시설 확보 등 다수 시민이 이용하는 대중교통의 공공재 특성과
   다양한 도로 및 교통 조건 사항이 고려되어, 인면허 기관인 대광위에서 최종  
   결정하여 운행함.
   상기 사항을 비롯하여 서울(강남·강북) 방면 노선 신설을 위해서는 대광위   
   검토 및 승인전에 서울시 행정구역 경유를 위해 서울시와 협의가 선행되어야
   하나, 서울시는 상습 지·정체 가중, 환경공해 방지, 서울시 관내 노선과의
   경합 등의 사유로 타 지자체 인가노선에 대한 서울시 추가 진입을
   차단하는 버스총량제 정책을 시행하고 있어 경기도 관할 버스의
   서울 방면 추가 확충이 매우 어려운 상황임. 
   (마을버스 서울 행정구역 진입은 원천 불가)
   따라서, 서울 버스총량제 제약으로 성남↔서울(강남·강북) 방면간 노선
   신설을 위해서는 분당권역에서 운행중인 서울 방면 노선을 감축 또는
   폐선하여 복정지구에 노선을 신설할 수 밖에 없으나, 현재 분당권역 일대의
   광역버스는 입석이 금지되어 출퇴근 시간대 일부 거점 중간 정류장에서 
   탑승이 불가 할 정도로 이용수요가 극심한 상태임에 따라, 
   서울 버스 총량제로 혼잡율이 높은 기존 노선 증편 확충 조차도 어려운 
   실정인 바, 요청하신 서울 방면 광역버스 노선 신설은 어려운 현실임.
   상기와 같이 서울 직결 노선은 서울시 버스총량제의 정책적 제약에 따라 
   단기간 내 증편 또는 신설 등의 확충이 매우 어려운 바, 우선 이와 연계하여
   현재와 같이 관내 간선 및 지선 기능의 다수 시내버스 노선을 적극 개편하고,   
   지속적인 버스노선 확충을 통해 기존 광역버스 및 철도와 다른 대중교통 
   수단간 환승이  용이하도록 연계 교통체계 강화 검토로 대중교통 불편을 
   최소화하도록 최선을 다하겠음.</t>
    <phoneticPr fontId="2" type="noConversion"/>
  </si>
  <si>
    <t>[LH]
- (인허가)성남복정1지구내 미매각 부지 현황 고려시 중학교 용지 확보는 불가함
  ※ 지구계획 최초 승인('20.6.) 관련 교육청 협의시 중학교는 신설기준에 
     미흡하여 미반영한 사항임
[성남교육지원청]
- 복정1지구는 현재 수정·중원중학군에 속하며 해당 중학군 내 유휴교실이 충분하여 적정학생배치 가능함에 따라 중학교 신설 요건에 부합하지 않고 지구내 중학교 설립을 위한 학교용지 부재.
- 다만, 2026. 3. 1.시행 된 「경기도교육청 도시형캠퍼스 설립운영에 관한 조례」가 신설됨에 따라 중학교 설립에 대한 세부 기준 마련을 위해 현재 경기도교육청에서 연구용역을 추진 중에 있으며 향후 도교육청의 세부 지침이 확정되면 이에 따른 구체적인 검토가 가능함.</t>
    <phoneticPr fontId="2" type="noConversion"/>
  </si>
  <si>
    <t>`26.7</t>
    <phoneticPr fontId="2" type="noConversion"/>
  </si>
  <si>
    <t>[LH]
- 해당 구간은 교통영향평가 결과 방호울타리 설치공간(순 폭 50cm)으로써, 녹지 조성의 협소함과 유지관리 어려움 등에 따라 아스콘 포장 마감키로 성남시 및 수정구와 기협의한 사항임('26.02월)</t>
    <phoneticPr fontId="2" type="noConversion"/>
  </si>
  <si>
    <t>`26.6</t>
    <phoneticPr fontId="2" type="noConversion"/>
  </si>
  <si>
    <t>`26.12</t>
    <phoneticPr fontId="2" type="noConversion"/>
  </si>
  <si>
    <t>'27.上</t>
    <phoneticPr fontId="2" type="noConversion"/>
  </si>
  <si>
    <t>27.6.</t>
    <phoneticPr fontId="2" type="noConversion"/>
  </si>
  <si>
    <t>[LH]
- (조성) 철도 인접구간으로 공원 조성공사(평탄화)에 대해 관계기관(서울교통공사) 협의 중인 사항으로 협의 후 토공사(평탄화) 시행예정(~`26.12)
- (조경) 302동 연결통로는 입주민들의 통일된 의견으로 지자체 협의 후 추진되어야 할 사항으로 내부적으로 동선 연결 시 공원 동선 연결하겠음</t>
    <phoneticPr fontId="2" type="noConversion"/>
  </si>
  <si>
    <t>[LH]
- (조경) 철도 상부로 조망을 해칠 대형수목 식재는 불가하며 경관적으로 조화로운 공원 조성 예정</t>
    <phoneticPr fontId="2" type="noConversion"/>
  </si>
  <si>
    <t>[LH]
- (조경) `26년 내 완료 예정으로 일반인 진입 차단하겠음</t>
    <phoneticPr fontId="2" type="noConversion"/>
  </si>
  <si>
    <t>[LH]
- (인허가) 횡단 보행육교 설치 요청 지점이 현재 기설치되어 운영중인 횡단보도와
  가까이 위치하여 보행육교 설치 불필요
  ※ 보행육교 설치 요청 지점과 기 설치 횡단보도와의 이격거리
     창곡교차로 횡단보도 135m, 위례119안전센터앞 횡단보도 120m
- 횡단 보행육교 설치시 헌릉로 보도 최소폭원 확보 및 엘리베이터 설치 
  공간 부족, 자전거 통행동선 단절, 주거복합C-5 저층 거주자 사생활 침해 등 우려</t>
    <phoneticPr fontId="2" type="noConversion"/>
  </si>
  <si>
    <t>[LH]
- (조성) 해당 구간은 지하차도#3 구간으로 현재 서울교통공사와 협의를 통해 공사 진행중(`26.4 착수)에 있으며,  `27.下 개통 예정</t>
    <phoneticPr fontId="2" type="noConversion"/>
  </si>
  <si>
    <t>[LH]
- (조경) 공원이 협소하고 단차가 있어 체육시설 설치 어려움</t>
    <phoneticPr fontId="2" type="noConversion"/>
  </si>
  <si>
    <t>[LH]
- (조성) 공원로 소음저감시설(방음벽) 지주 설치 완료(`24) 하였으며, 성남교육청 검토의견(흡음형→흡음+투명)에 따라 `26.06. 현재 방음벽 제작중이며, `26.3분기 이후 순차적으로 설치 예정</t>
    <phoneticPr fontId="2" type="noConversion"/>
  </si>
  <si>
    <t>[LH]
- (조성) 복정1지구 내 전수조사하여 보도블록 · 아스팔트 포장 미흡 구간 조치 중으로, 수시로 현장 조사하여 보행자 안전 확보 예정</t>
    <phoneticPr fontId="2" type="noConversion"/>
  </si>
  <si>
    <t>[LH]
- (조성) 복정1지구 내 전수조사하여 맨홀 단차 있는 구간 조치 중에 있음(~`26.07)</t>
    <phoneticPr fontId="2" type="noConversion"/>
  </si>
  <si>
    <t>[성남시]
- (녹지과) 현장확인 후 지목 임야인 부분에 경작 등 타용도로 사용하는 부분에 대하여 산지관리법에 따라 행정조치 예정.
- (수정구 건축과)
- 복정동 127-4번지: 현장확인 완료 및 행위자 확인 진행중('26. 6.)
* 개발제한구역법 위반사항 확인되어 행정처분절차 진행 예정이며 사유재산으로 임의 철거 제한
- 복정동 790번지(A2BL 205동, 207동 주변): 기 단속(’26. 4.)되어 행정처분절차 진행 중
* 사유재산으로 임의 철거 제한(건축물 일부 철거 완료)
- 복정동 756번지(A3BL 302동 서측 산림): 기 단속(’26. 3.)되어 행정처분절차 진행 중
* 사유재산으로 임의 철거 제한
※ 개발제한구역 내 불법행위에 대하여 위반행위자 스스로 자진 시정하도록 하며 시정이 완료될 때까지 지속적으로 관리예정[LH]
[LH]
- (조경) B3BL~A2BL으로 이어지는 산책로는 일부 동의 프라이버시 등을 고려하여 연결 계획은 없으며, 지구계 내의 고사목은 정리 예정(지구계 외의 고사목은 정리 불가)</t>
    <phoneticPr fontId="2" type="noConversion"/>
  </si>
  <si>
    <t>[LH]
- (조성) 헌릉로는 성남복정1지구외 구간임.
  (단, 물고임 구간에 대해서는 LH에서 보도부 공사 완료 `26.4)
- (전기) 한전 및 서울교통공사 협의예정</t>
    <phoneticPr fontId="2" type="noConversion"/>
  </si>
  <si>
    <t>`27.下
(전기)</t>
    <phoneticPr fontId="2" type="noConversion"/>
  </si>
  <si>
    <t>[LH]
- (전기)한전 성남지사 한전주 철거 요청 공문 발송('`26.06.02)
- (전기) [한전] `26.下 추진 예정</t>
    <phoneticPr fontId="2" type="noConversion"/>
  </si>
  <si>
    <t>`26.下</t>
    <phoneticPr fontId="2" type="noConversion"/>
  </si>
  <si>
    <t>[LH]
- (조성) 207동 배면 산비탈 우기 대비 안전 보완을 위해 임시천막 설치 예정(~`26.07)이며 우기 이후 비탈면 보호공 설치 예정(`26.下)
- (조경) 소공원2호 조성 완료(`26.06.)</t>
    <phoneticPr fontId="2" type="noConversion"/>
  </si>
  <si>
    <t>[LH]
- (조성)위례해솔초~유 인근 어린이보호구역 안전휀스 설치 완료(`26.4)</t>
    <phoneticPr fontId="2" type="noConversion"/>
  </si>
  <si>
    <t>`26.4</t>
    <phoneticPr fontId="2" type="noConversion"/>
  </si>
  <si>
    <t>[LH]
- (조성) 서울교통공사와 조속히 협의하여 간이골 지하차도 환경정화(덩쿨제거 등) 조치 예정(`26.07)</t>
    <phoneticPr fontId="2" type="noConversion"/>
  </si>
  <si>
    <t>[LH]
- (조경) 수로 정비 완료</t>
    <phoneticPr fontId="2" type="noConversion"/>
  </si>
  <si>
    <t>`28.上</t>
    <phoneticPr fontId="2" type="noConversion"/>
  </si>
  <si>
    <t>`26.9</t>
    <phoneticPr fontId="2" type="noConversion"/>
  </si>
  <si>
    <t>`26.8</t>
    <phoneticPr fontId="2" type="noConversion"/>
  </si>
  <si>
    <t>[LH]
- (조성)복정고 후문~남위례로 104번길 진입로 주변 사면녹화공 설치 예정(~`26.9)</t>
    <phoneticPr fontId="2" type="noConversion"/>
  </si>
  <si>
    <t>[LH]
- (조경)바닥분수는 근린공원1호 내에 조성 예정으로 미반영
- (조경)남측 어린이공원의 공사가 마무리 되어가고 있어 현시점 반영 어려움</t>
    <phoneticPr fontId="2" type="noConversion"/>
  </si>
  <si>
    <t>[LH]
- (조성)성남시(수정구) 관계부서와 관련 시설물 협의 후 추진 예정</t>
    <phoneticPr fontId="2" type="noConversion"/>
  </si>
  <si>
    <t>[LH]
- (조성)간이골 지하차도 확장공사 중에 있으며, 공사 지연으로 인한 불편을 최소화하고자, 간이골 지하차도 동측 기존 지하차도를 활용하여 임시 통행로를 조성하여 운행중(`26.03~)</t>
    <phoneticPr fontId="2" type="noConversion"/>
  </si>
  <si>
    <t>`27.下</t>
    <phoneticPr fontId="2" type="noConversion"/>
  </si>
  <si>
    <t>`27.12</t>
    <phoneticPr fontId="2" type="noConversion"/>
  </si>
  <si>
    <t>[LH]
- (조성)남위례역 서측 기존 지하차도(안골로) 개방과 관련하여, 해당 구간은 현재 공사 진행중인 구간으로 안전상의 우려가 있어 임시 보도·도로 개방이 불가하며, 주민들의 보행 불편을 해소하기 위해 간이골 지하차도 동측 기존 지하차도를 활용하여 임시 통행로를 조성하여 운행중(`26.03~)</t>
    <phoneticPr fontId="2" type="noConversion"/>
  </si>
  <si>
    <t>[LH]
- (조성) 남위례역 남측~아테라 보행로 접해있는 공사부지 구간(남위례로83번길~주거복합(C2), 광장, 상업4) 안전시설물 제작 및 설치 예정(~`26.07)</t>
    <phoneticPr fontId="2" type="noConversion"/>
  </si>
  <si>
    <t>[LH]
- (전기) 관할 지자체(성남시 건설과 도로조명팀) 협의 예정(`26.08)</t>
    <phoneticPr fontId="2" type="noConversion"/>
  </si>
  <si>
    <t>[LH]
- (조성) 해당 구간 단차 해소를 위해 관계기관(성남시 교통기획과) 및 교통전문기관(도로교통공단) 검토 후 조치 치 예정(~`26.08)</t>
    <phoneticPr fontId="2" type="noConversion"/>
  </si>
  <si>
    <t>[LH]
- (조경) 저류지 공사 이후 보도 설치 예정으로 `26.09.末까지 추진 예정</t>
    <phoneticPr fontId="2" type="noConversion"/>
  </si>
  <si>
    <t>성남시(교통기획과), 
LH, 경찰서</t>
    <phoneticPr fontId="2" type="noConversion"/>
  </si>
  <si>
    <t>`26.8
(조성)
`26.10
(전기)</t>
    <phoneticPr fontId="2" type="noConversion"/>
  </si>
  <si>
    <t>`26.10
(전기)</t>
    <phoneticPr fontId="2" type="noConversion"/>
  </si>
  <si>
    <t>26.6</t>
    <phoneticPr fontId="2" type="noConversion"/>
  </si>
  <si>
    <t>○ (B3BL 의견) 공원 분수대 및 물놀이터 조성</t>
    <phoneticPr fontId="2" type="noConversion"/>
  </si>
  <si>
    <t>[LH]
- (조경)근린공원1호에 바닥분수 기조성. 물놀이터는 별도 조성계획 없음</t>
    <phoneticPr fontId="2" type="noConversion"/>
  </si>
  <si>
    <t>○ 자광원 및 지구 인근 사유지 임야가 있다면 수용(매입) 검토 요청
 • 개발지구 외 관리 사각지대 해소 및 공공 이용성 확보</t>
    <phoneticPr fontId="2" type="noConversion"/>
  </si>
  <si>
    <t>'26.6</t>
    <phoneticPr fontId="2" type="noConversion"/>
  </si>
  <si>
    <t>○ 근린공원3 맹꽁이서식지 및 자연형 공원조성 계획 일정 및 조감도 공개</t>
    <phoneticPr fontId="2" type="noConversion"/>
  </si>
  <si>
    <t>[LH]
- (조경)별도의 조감도 게시 계획 없음. 공원조성 계획은 배수지 공사 일정에 따라 변동 예정</t>
    <phoneticPr fontId="2" type="noConversion"/>
  </si>
  <si>
    <t>○ (A1BL 의견) 근린공원1 조성 관련 공사안내 표지판 설치 요청
 • 복정고 남동측 공원 조성과 관련하여 조성 일정, 완공 시기 및 진행 현황에 대한 정보 제공이 부족함. 입주민 대상 현수막 또는 조감도 게시 요청</t>
    <phoneticPr fontId="2" type="noConversion"/>
  </si>
  <si>
    <t>[LH]
- (조경)현수막 설치 완료(`26.06). 별도의 조감도 게시 계획은 없음</t>
    <phoneticPr fontId="2" type="noConversion"/>
  </si>
  <si>
    <t>○ (A1BL 의견) 묘지 차폐 수목 식재 요청
 • 묘지가 혐오 시설은 아니나, 어린이 공원이라는 명목하에 어린이들의 정서적 안정을 돕고 공원 특유의 밝은 분위기를 유지하기 위해서는 시각적인 분리가 필요함. 공원과 묘지 경계 지점에 사계절 푸른 수종이나(측백나무, 에메랄드 그린 등), 묘지가 공원보다 높은 지대에 위치해 있어, 성장이 빠르고 나무 높이가 높은 상록수림(메타세콰이어, 스트로브잣나무) 조성을 요청</t>
    <phoneticPr fontId="2" type="noConversion"/>
  </si>
  <si>
    <t>[LH]
- (조경)잔디 및 수목 등 관리가 양호한 묘지로 강한 차폐를 통한 단절보다 묘의 소나무와 공원의 수목이 조화롭게 어우러지게 조성</t>
    <phoneticPr fontId="2" type="noConversion"/>
  </si>
  <si>
    <t>[성남시]
- (교통기획과) 2026. 3. 27. ~ 2026. 4. 15. 위례해솔초, 위례해솔유치원 어린이보호구역 지정을 위한 행정예고 절차 이행하였으며, 시종점표지, 안전표지 등 설치(LH) 후 어린이보호구역 확정고시 예정(6월 중)
- 2025년 간이골지하차도 전(영장산터널→남위례역) 부근에 무인교통단속장비 후면교체 완료
[LH]
- (조성) 차량 과속 방지를 위한 고원식 횡단보도 설치 완료(`25.11)
- (조성) 어린이보호구역 지정을 위한 관련 시설물 설치중(~`26.08)
- (전기) 무인교통단속장비 현장실사 관련 협의중(`26.04.14, '26.05.29)
※(안전휀스)학교 주변(위례해솔초~유~복정고) 설치중으로 `26.7월내 완료 예정
  (고원식횡단보도) 고원식횡단보도 설치 완료(`25.11.)
  (노면표시) 어린이보호구역 내 노면표시 설치중으로, `26.7월내 완료 예정
 (표지판) 어린이보호구역 표지판(시종점, 해제 등) 제작 중으로 설치 완료 예정(~`26.08)
  (카메라) 경기남부경찰청 현장 실사 예정(`26.07월 예정)
[경찰서]
- 영장산터널-&gt;남위례역 방면 300m 지점 후면 무인교통단속장비 기설치되어 운영 중에 있으며, 추가 설치는 복정1지구 교통영향평가 반영 여부 필요.
* 과속방지턱 설치(도로관리청 검토), 어린이보호구역 지정(성남시 검토)</t>
    <phoneticPr fontId="2" type="noConversion"/>
  </si>
  <si>
    <t>[성남시]
- (교통기획과) 기존 전면 무인단속장비의 후면 교체는 장비 내구연수 기간(2030년)이 도래한 이후에 불용교체 시 검토
[LH]
- (전기) 무인교통단속장비 현장실사 요청 공문 발송(`26.04.14, '26.05.29)
- (전기) 경기남부경찰청현장 실사 예정(`26.07월 예정)
[경찰서]
-  기존 전면 무인교통단속장비의 내용연수 기간 7~10년으로 향후 불용처리시 후면 무인교통단속장비 변경 검토 예정.</t>
    <phoneticPr fontId="2" type="noConversion"/>
  </si>
  <si>
    <t>[성남시]
- (교통기획과) 관할 경찰서 검토 결과에 따라 LH와 협의 하겠음
[LH]
- (인허가) 도로교통법 및 교통노면표시 설치관리 업무편람(경찰청) 등 관련 규정(횡단보도 간 간격 100m 이내 설치불가)에 따라 신규 설치 불가한 사항임(신규 설치 요청 구간과 공원로 교차로 횡단보도 간 약 50m 이격)
[경찰서]
- 복정1지구 교통영향평가 변경사항으로 횡단보도 설치 검토 필요.</t>
    <phoneticPr fontId="2" type="noConversion"/>
  </si>
  <si>
    <t>[성남시]
- (교통기획과) 관할 경찰서 검토 결과에 따라 LH와 협의 하겠음
[LH]
- (조성) 교통전문기관(도로교통공단) 검토 및 관련 지침에 의거 A-2BL(센트럴) 출입구 문주 우측 횡단보도 신규 설치 불가
 [해당 구간은 곡선부 등 시거(보이는 거리)에 제약이 있는 구간으로 안전사고 우려]
* (경찰청 : 교통노면표시 설치 · 관리 업무편람 [33.횡단보도])
[경찰서]
- 복정1지구 교통영향평가 변경사항으로 횡단보도 설치 검토 필요.</t>
    <phoneticPr fontId="2" type="noConversion"/>
  </si>
  <si>
    <t>[LH]
- (인허가) '26.06.19일자로 건축허가('26.1.22.신청)를 득하였으며, '24.07월 중 공사 발주 예정</t>
    <phoneticPr fontId="2" type="noConversion"/>
  </si>
  <si>
    <t>[LH]
- (인허가) A1BL 주출입구 및 교차로 위치, 도로선형 등을 종합적으로 고려할 때 해당 구간은 교통량이 매우 적고 저속주행구간으로 보행자와 차량간의 상충 위험이 미미할 것으로 판단되어 차량과 보행자가 도로공간을 공유하는 보차혼용도로 계획하였음</t>
    <phoneticPr fontId="2" type="noConversion"/>
  </si>
  <si>
    <t>[LH]
-  (인허가) 공원로 하부 통로박스는 보행환경 개선 관련 세부설계 완료 후 관계기관 별도 협의 예정(유지관리 주체 등 결정 필요)</t>
    <phoneticPr fontId="2" type="noConversion"/>
  </si>
  <si>
    <t>[LH]
- (인허가, 조경) A2BL 주변 공원 및 녹지시설(소공원2호, 경관녹지6호)은 지형여건, 이용성 등을 고려하여 결정된 사항이며, 소공원2호는 입주시기에 맞춰 조경공사가 완료되었으며, 현재 사업진행 상황 고려시 어린이공원 추가 신설은 어려움
또한, 남고북저의 A2BL 주변 지형여건으로 인해 사생활 침해 민원이 지속적으로 접수되고 있어 어린이공원 변경을 통한 어린이 놀이시설 설치시 주민 불편 민원이 가중될 것으로 예상되어 반영이 어려움</t>
    <phoneticPr fontId="2" type="noConversion"/>
  </si>
  <si>
    <t>[LH] 
- (인허가) 자광원은 지구계획 최초 승인시 존치시설로 결정되어 수용은 어려우며, 사업지구 내 토지는 관련법에 따라 LH에서 수용 또는 무상귀속 협의 완료하였으며, 지구외 토지는 수용 불가함</t>
    <phoneticPr fontId="2" type="noConversion"/>
  </si>
  <si>
    <t>[LH]
- (인허가) 방음벽 설치 타당성 방안 등에 대해 내부검토 및 관계기관 협의중, '26년 3분기까지 구체적인 시행방안 결정 추진</t>
    <phoneticPr fontId="2" type="noConversion"/>
  </si>
  <si>
    <t>[LH]
- (조경)근린공원1-연결녹지1을 연결하는 보도육교 설치 일정('27.08.예정) 이후 조성 예정</t>
    <phoneticPr fontId="2" type="noConversion"/>
  </si>
  <si>
    <t>[성남시]
- (교통기획과) 관할 경찰서 등 유관기관과 협의하여 검토 필요
- (도로과) 창곡교차로 육교 설치는 LH에서 복정1지구 사업에 포함하여 시행할 수 있도록 LH에 요구 예정
[LH]
- (인허가) 대각선 횡단보도 도입 또는 육교 설치 건의 : [LH] 해당 구간과 인접하여 남위례역 보도육교가 위치하고, 교차로 대각선 길이가 약 75m로(관련 규정 30m 이내 권장) 관련 규정 상 부합하지 않음. 대각선 횡단보도 설치 시 헌릉로 차량 정체 더욱 과중될 것으로 판단됨. 
아울러, 보행육교 설치 건은 창곡교차로 기존 횡단보도와의 이격거리 기준 미충족, 구조물 설치에 따른헌릉로 보도 공간의 협소함, 자전거 통행동선 단절, 주거복합 및 상업용지 거주자 사생활 침해 등 우려로 설치 불가할 것으로 판단됨
[경찰서]
- *무인교통단속장비
- 창곡교차로상 무인교통단속장비(산성역-&gt;복정역방면) 1개소가 설치되어 있으며, 복정1지구 진출부에 대한 추가 설치는 교통영향평가에서 반영 필요.
* 대각선횡단보도 설치
경찰청 『교통노면표시 설치·관리 업무편람』 등 관련 지침에서도 대각선 횡단보도는 일반적으로 교차로 대각선 길이가 30m 이내인 곳에 설치하도록 권장하고 있습니다.
1. 창곡교차로의 대각선의 길이가 51~53m로 인한 보행 신호시간(횡단시간)의 건너기 위해 필요한 순수 녹색등 시간만 약 53초~66초에 달합니다. 여기에 진입 유예 시간(보행 신호 시작 전 여유 시간)까지 더해지면 대각선 보행 한 번에 1분이 넘는 신호 시간을 할당해야 합니다.
2. 전 방향 차량 정지에 따른 극심한 정체대각선 횡단보도가 작동하는 동안에는 교차로 내 모든 방향의 차량이 동시에 적색 신호에 걸려 완전히 정지해야 합니다. 대형 교차로에서 보행 신호를 60초 이상 주게 되면, 그동안 대기하는 전 방향 차량의 지체 시간이 기하급수적으로 늘어나 주변 간선도로망 전체에 극심한 교통 정체를 유발하게 됩니다.
3. 교차로 통과 교통량(용량) 손실대형 교차로는 직진 및 좌회전 교통량을 처리하는 '이동성' 기능이 중요한데, 대각선 횡단보도 도입으로 인해 자동차가 갈 수 있는 유효 녹색시간이 대폭 축소됩니다. 결과적으로 교차로 서비스 수준이 심각하게 저하됩니다.
4. 보행자 안전성 문제(보행 중 신호 소진)횡단 거리가 너무 길면 보행자가 대각선 중간쯤 건넜을 때 점멸 신호가 끝나버릴 위험이 커집니다. 특히 고령자나 어린이 등 교통약자가 넓은 교차로 한가운데 고립될 우려가 있어 오히려 안전 측면에서 역효과가 날 수 있습니다.</t>
    <phoneticPr fontId="2" type="noConversion"/>
  </si>
  <si>
    <t>○ (A2BL 의견) 간이골 지하차도 주변 가로환경 정비(덩굴류 제거 등) 요청</t>
    <phoneticPr fontId="2" type="noConversion"/>
  </si>
  <si>
    <t>성남복정1지구 입주지원협의회(1차) 추진현황</t>
    <phoneticPr fontId="7" type="noConversion"/>
  </si>
  <si>
    <t>2026년 6월 기준</t>
    <phoneticPr fontId="2" type="noConversion"/>
  </si>
  <si>
    <r>
      <t>[성남시]
- (교통기획과) 관할 경찰서 검토 결과에 따라 LH와 협의 하겠음
[LH]
- (인허가) 창곡교차로 구간 횡단보도는 기설치 되어 있었으나, 남위례역 보도육교*
  설치('22.6.)로 보행로가 대체됨에 따라 수정경찰서가 창곡교차로 구간 
  차량 상습 지정체를 해소하고자 폐지('22.9.)
 * (남위례역 보도육교) 위례신도시 광역교통개선대책으로 LH가 설치
- 복정1지구 교통영향평가서상에 횡단보도가 반영되어 있으며, 이에 대해 
  성남시</t>
    </r>
    <r>
      <rPr>
        <sz val="10"/>
        <color theme="1"/>
        <rFont val="Tahoma"/>
        <family val="3"/>
        <charset val="1"/>
      </rPr>
      <t>․</t>
    </r>
    <r>
      <rPr>
        <sz val="10"/>
        <color theme="1"/>
        <rFont val="맑은 고딕"/>
        <family val="3"/>
        <charset val="129"/>
      </rPr>
      <t>수정경찰서와 협의</t>
    </r>
    <r>
      <rPr>
        <sz val="10"/>
        <color theme="1"/>
        <rFont val="Tahoma"/>
        <family val="3"/>
        <charset val="1"/>
      </rPr>
      <t>․</t>
    </r>
    <r>
      <rPr>
        <sz val="10"/>
        <color theme="1"/>
        <rFont val="맑은 고딕"/>
        <family val="3"/>
        <charset val="129"/>
      </rPr>
      <t>조치할 계획임
[경찰서]
- 1. 기하구조 및 교통 용량 한계 : 신규 횡단보도 설치 시 보행 신호 배정으로 인해 북측·서측 접근로의 우회전 용량 감소.  해당 접근로의 대기 행렬 증가 시 상류부 교차로까지 상습 정체가 이어지는 정체 전이 발생 우려.
2. 교통 흐름 저해 및 상충 위험 증가 : 우회전 차량과 보행자 간 상충 지점 추가 발생으로 교차로 내 소통 효율 저하. 차량 지정체 가중 및 보행자 안전사고 위험 노출로 현 교통 패턴상 설치 곤란.
종합 의견 (기존 시설 활용)
3. 동측 횡단보도 및 남위례역 보행육교 이용 시 차·보도 분리를 통한 교차로 소통 능력 유지 가능. 보행자 사고 위험을 원천 차단할 수 있는 입체 교차 시설 활용 동선이 교통 소통 및 안전 측면에서 모두 우수함.</t>
    </r>
    <phoneticPr fontId="2" type="noConversion"/>
  </si>
  <si>
    <t>○ (A1BL 의견) 지구 내 보도 설치 요청
- 경관녹지9 구간 (남위례로 104번길 아테라 후문 진입로 북측)
→ 해당 구간은 단독주택지, 종교시설, 성남둘레길 및 어린이공원으로 다수 입주민이 통행하는 주요 동선임에도 불구하고 통행로가 없어 차량과 혼재</t>
    <phoneticPr fontId="2" type="noConversion"/>
  </si>
  <si>
    <t>○ (A1BL 의견) 지구 내 보도 설치 요청
- 완충녹지3,4 ~ 어린이공원6 구간 (영장산 고가도로 밑에서 좌회전하는 아테라 111동 옆 길)
→ 해당 구간은 단독주택지, 종교시설, 성남둘레길 및 어린이공원으로 다수 입주민이 통행하는 주요 동선임에도 불구하고 통행로가 없어 차량과 혼재</t>
    <phoneticPr fontId="2" type="noConversion"/>
  </si>
  <si>
    <t>○ (지구 공통) 지구 내 보도블록·아스팔트 포장 구간 재정비 요청
- 포장 미흡 및 단차로 인한 보행자 안전 위협 및 통행 불편 발생</t>
    <phoneticPr fontId="2" type="noConversion"/>
  </si>
  <si>
    <t>○ (지구 공통) 지구 내 불량 맨홀 단차 조정 건의
- 차량 주행 안전 확보 등</t>
    <phoneticPr fontId="2" type="noConversion"/>
  </si>
  <si>
    <t>28</t>
    <phoneticPr fontId="2" type="noConversion"/>
  </si>
  <si>
    <t>`27.1</t>
    <phoneticPr fontId="2" type="noConversion"/>
  </si>
  <si>
    <t>성남시(녹지과, 
수정구 건축과)
LH</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</si>
</sst>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11"/>
      <color theme="1"/>
      <name val="맑은 고딕"/>
      <family val="3"/>
      <charset val="129"/>
      <scheme val="minor"/>
    </font>
    <font>
      <sz val="10"/>
      <name val="맑은 고딕"/>
      <family val="3"/>
      <charset val="129"/>
    </font>
    <font>
      <sz val="11"/>
      <color rgb="FF000000"/>
      <name val="맑은 고딕"/>
      <family val="3"/>
      <charset val="129"/>
    </font>
    <font>
      <sz val="10"/>
      <color rgb="FF000000"/>
      <name val="맑은 고딕"/>
      <family val="3"/>
      <charset val="129"/>
    </font>
    <font>
      <sz val="8"/>
      <name val="돋움"/>
      <family val="3"/>
      <charset val="129"/>
    </font>
    <font>
      <sz val="10"/>
      <color theme="1"/>
      <name val="HY견고딕"/>
      <family val="1"/>
      <charset val="129"/>
    </font>
    <font>
      <sz val="10"/>
      <color theme="1"/>
      <name val="맑은 고딕"/>
      <family val="3"/>
      <charset val="129"/>
    </font>
    <font>
      <b/>
      <sz val="13"/>
      <color rgb="FF000000"/>
      <name val="맑은 고딕"/>
      <family val="3"/>
      <charset val="129"/>
    </font>
    <font>
      <b/>
      <sz val="11"/>
      <color rgb="FF000000"/>
      <name val="맑은 고딕"/>
      <family val="3"/>
      <charset val="129"/>
    </font>
    <font>
      <b/>
      <sz val="12"/>
      <color rgb="FF000000"/>
      <name val="맑은 고딕"/>
      <family val="3"/>
      <charset val="129"/>
    </font>
    <font>
      <sz val="12"/>
      <color rgb="FF000000"/>
      <name val="맑은 고딕"/>
      <family val="3"/>
      <charset val="129"/>
    </font>
    <font>
      <sz val="13"/>
      <color rgb="FF000000"/>
      <name val="맑은 고딕"/>
      <family val="3"/>
      <charset val="129"/>
    </font>
    <font>
      <sz val="20"/>
      <color rgb="FF000000"/>
      <name val="HY견고딕"/>
      <family val="1"/>
      <charset val="129"/>
    </font>
    <font>
      <sz val="10"/>
      <color theme="1"/>
      <name val="Tahoma"/>
      <family val="3"/>
      <charset val="1"/>
    </font>
    <font>
      <sz val="11"/>
      <color rgb="FFFF0000"/>
      <name val="맑은 고딕"/>
      <family val="3"/>
      <charset val="129"/>
    </font>
  </fonts>
  <fills count="6">
    <fill>
      <patternFill patternType="none"/>
    </fill>
    <fill>
      <patternFill patternType="gray125"/>
    </fill>
    <fill>
      <patternFill patternType="solid">
        <fgColor theme="0" tint="-4.9989318521683403E-2"/>
        <bgColor indexed="64"/>
      </patternFill>
    </fill>
    <fill>
      <patternFill patternType="solid">
        <fgColor rgb="FFD9D9D9"/>
        <bgColor indexed="64"/>
      </patternFill>
    </fill>
    <fill>
      <patternFill patternType="solid">
        <fgColor rgb="FFDDEBF7"/>
        <bgColor indexed="64"/>
      </patternFill>
    </fill>
    <fill>
      <patternFill patternType="solid">
        <fgColor rgb="FFF2F2F2"/>
        <bgColor indexed="64"/>
      </patternFill>
    </fill>
  </fills>
  <borders count="7">
    <border>
      <left/>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bottom style="thin">
        <color auto="1"/>
      </bottom>
      <diagonal/>
    </border>
  </borders>
  <cellStyleXfs count="7">
    <xf numFmtId="0" fontId="0" fillId="0" borderId="0">
      <alignment vertical="center"/>
    </xf>
    <xf numFmtId="0" fontId="3"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cellStyleXfs>
  <cellXfs count="83">
    <xf numFmtId="0" fontId="0" fillId="0" borderId="0" xfId="0">
      <alignment vertical="center"/>
    </xf>
    <xf numFmtId="0" fontId="5" fillId="0" borderId="0" xfId="3" applyAlignment="1">
      <alignment horizontal="center" vertical="center"/>
    </xf>
    <xf numFmtId="0" fontId="14" fillId="0" borderId="0" xfId="3" applyFont="1" applyAlignment="1">
      <alignment horizontal="center" vertical="center"/>
    </xf>
    <xf numFmtId="0" fontId="11" fillId="3" borderId="2" xfId="3" applyFont="1" applyFill="1" applyBorder="1" applyAlignment="1">
      <alignment horizontal="center" vertical="center"/>
    </xf>
    <xf numFmtId="0" fontId="11" fillId="3" borderId="2" xfId="3" applyFont="1" applyFill="1" applyBorder="1" applyAlignment="1">
      <alignment horizontal="center" vertical="center" wrapText="1"/>
    </xf>
    <xf numFmtId="0" fontId="13" fillId="0" borderId="0" xfId="3" applyFont="1" applyAlignment="1">
      <alignment horizontal="center" vertical="center"/>
    </xf>
    <xf numFmtId="0" fontId="11" fillId="4" borderId="4" xfId="3" applyFont="1" applyFill="1" applyBorder="1" applyAlignment="1">
      <alignment horizontal="center" vertical="center"/>
    </xf>
    <xf numFmtId="0" fontId="11" fillId="4" borderId="2" xfId="3" applyFont="1" applyFill="1" applyBorder="1" applyAlignment="1">
      <alignment horizontal="center" vertical="center"/>
    </xf>
    <xf numFmtId="0" fontId="13" fillId="5" borderId="4" xfId="3" applyFont="1" applyFill="1" applyBorder="1" applyAlignment="1">
      <alignment horizontal="center" vertical="center"/>
    </xf>
    <xf numFmtId="0" fontId="5" fillId="2" borderId="0" xfId="3" applyFill="1" applyAlignment="1">
      <alignment horizontal="center" vertical="center"/>
    </xf>
    <xf numFmtId="0" fontId="13" fillId="2" borderId="4"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2" xfId="0" applyFont="1" applyFill="1" applyBorder="1" applyAlignment="1">
      <alignment horizontal="center" vertical="center"/>
    </xf>
    <xf numFmtId="0" fontId="5" fillId="0" borderId="0" xfId="3" applyAlignment="1">
      <alignment horizontal="left" vertical="center"/>
    </xf>
    <xf numFmtId="0" fontId="5" fillId="0" borderId="0" xfId="3" applyAlignment="1">
      <alignment horizontal="center" vertical="center"/>
    </xf>
    <xf numFmtId="0" fontId="13" fillId="5" borderId="4" xfId="0" applyFont="1" applyFill="1" applyBorder="1" applyAlignment="1">
      <alignment horizontal="center" vertical="center"/>
    </xf>
    <xf numFmtId="49" fontId="11" fillId="4" borderId="2" xfId="3" applyNumberFormat="1" applyFont="1" applyFill="1" applyBorder="1" applyAlignment="1">
      <alignment horizontal="center" vertical="center"/>
    </xf>
    <xf numFmtId="0" fontId="5" fillId="0" borderId="0" xfId="3" applyAlignment="1">
      <alignment horizontal="center" vertical="center"/>
    </xf>
    <xf numFmtId="0" fontId="13" fillId="5" borderId="2" xfId="0" applyFont="1" applyFill="1" applyBorder="1" applyAlignment="1">
      <alignment horizontal="center" vertical="center"/>
    </xf>
    <xf numFmtId="0" fontId="13" fillId="5" borderId="4"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2" xfId="0" applyFont="1" applyFill="1" applyBorder="1" applyAlignment="1">
      <alignment horizontal="justify" vertical="center" wrapText="1"/>
    </xf>
    <xf numFmtId="49" fontId="9" fillId="0" borderId="2" xfId="3" applyNumberFormat="1" applyFont="1" applyFill="1" applyBorder="1" applyAlignment="1">
      <alignment horizontal="justify" vertical="center" wrapText="1"/>
    </xf>
    <xf numFmtId="49" fontId="4" fillId="0" borderId="4" xfId="0" applyNumberFormat="1" applyFont="1" applyFill="1" applyBorder="1" applyAlignment="1">
      <alignment horizontal="center" vertical="center" wrapText="1"/>
    </xf>
    <xf numFmtId="49" fontId="4" fillId="0" borderId="2" xfId="0" quotePrefix="1"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shrinkToFit="1"/>
    </xf>
    <xf numFmtId="49" fontId="6" fillId="0" borderId="2" xfId="3" quotePrefix="1" applyNumberFormat="1" applyFont="1" applyFill="1" applyBorder="1" applyAlignment="1">
      <alignment horizontal="center" vertical="center"/>
    </xf>
    <xf numFmtId="0" fontId="6" fillId="0" borderId="2" xfId="3" applyFont="1" applyFill="1" applyBorder="1" applyAlignment="1">
      <alignment horizontal="center" vertical="center" wrapText="1"/>
    </xf>
    <xf numFmtId="0" fontId="6" fillId="0" borderId="2" xfId="0" applyFont="1" applyFill="1" applyBorder="1" applyAlignment="1">
      <alignment horizontal="center" vertical="center" wrapText="1"/>
    </xf>
    <xf numFmtId="0" fontId="9" fillId="0" borderId="2" xfId="3" applyFont="1" applyFill="1" applyBorder="1" applyAlignment="1">
      <alignment horizontal="center" vertical="center" wrapText="1"/>
    </xf>
    <xf numFmtId="0" fontId="5" fillId="0" borderId="0" xfId="3" applyFont="1" applyFill="1" applyAlignment="1">
      <alignment horizontal="center" vertical="center"/>
    </xf>
    <xf numFmtId="49" fontId="4" fillId="0" borderId="2" xfId="0" quotePrefix="1" applyNumberFormat="1" applyFont="1" applyFill="1" applyBorder="1" applyAlignment="1">
      <alignment horizontal="center" vertical="center" wrapText="1"/>
    </xf>
    <xf numFmtId="0" fontId="6" fillId="0" borderId="3" xfId="0" applyFont="1" applyFill="1" applyBorder="1" applyAlignment="1">
      <alignment horizontal="justify" vertical="center" wrapText="1"/>
    </xf>
    <xf numFmtId="49" fontId="4" fillId="0" borderId="4" xfId="0" quotePrefix="1"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shrinkToFit="1"/>
    </xf>
    <xf numFmtId="49" fontId="4" fillId="0" borderId="2" xfId="3" quotePrefix="1" applyNumberFormat="1" applyFont="1" applyFill="1" applyBorder="1" applyAlignment="1">
      <alignment horizontal="center" vertical="center"/>
    </xf>
    <xf numFmtId="0" fontId="4" fillId="0" borderId="2" xfId="3" applyFont="1" applyFill="1" applyBorder="1" applyAlignment="1">
      <alignment horizontal="center" vertical="center" wrapText="1"/>
    </xf>
    <xf numFmtId="0" fontId="9" fillId="0" borderId="5" xfId="3" applyFont="1" applyFill="1" applyBorder="1" applyAlignment="1">
      <alignment horizontal="center" vertical="center" wrapText="1"/>
    </xf>
    <xf numFmtId="0" fontId="4" fillId="0" borderId="2" xfId="3" applyFont="1" applyFill="1" applyBorder="1" applyAlignment="1">
      <alignment horizontal="center" vertical="center"/>
    </xf>
    <xf numFmtId="0" fontId="4" fillId="0" borderId="3" xfId="0" applyFont="1" applyFill="1" applyBorder="1" applyAlignment="1">
      <alignment horizontal="justify" vertical="center" wrapText="1"/>
    </xf>
    <xf numFmtId="49" fontId="4" fillId="0" borderId="2" xfId="0" applyNumberFormat="1" applyFont="1" applyFill="1" applyBorder="1" applyAlignment="1">
      <alignment horizontal="center" vertical="center" wrapText="1"/>
    </xf>
    <xf numFmtId="49" fontId="4" fillId="0" borderId="2" xfId="3" applyNumberFormat="1" applyFont="1" applyFill="1" applyBorder="1" applyAlignment="1">
      <alignment horizontal="justify" vertical="center" wrapText="1"/>
    </xf>
    <xf numFmtId="0" fontId="3" fillId="0" borderId="0" xfId="0" applyFont="1" applyFill="1">
      <alignment vertical="center"/>
    </xf>
    <xf numFmtId="0" fontId="17" fillId="0" borderId="0" xfId="3" applyFont="1" applyFill="1" applyAlignment="1">
      <alignment horizontal="center" vertical="center"/>
    </xf>
    <xf numFmtId="49" fontId="6" fillId="0" borderId="4" xfId="0" quotePrefix="1" applyNumberFormat="1" applyFont="1" applyFill="1" applyBorder="1" applyAlignment="1">
      <alignment horizontal="center" vertical="center" wrapText="1"/>
    </xf>
    <xf numFmtId="0" fontId="4" fillId="0" borderId="2" xfId="0" applyFont="1" applyFill="1" applyBorder="1" applyAlignment="1">
      <alignment horizontal="justify" vertical="center" wrapText="1"/>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2" fillId="5" borderId="2" xfId="0" applyFont="1" applyFill="1" applyBorder="1" applyAlignment="1">
      <alignment horizontal="center" vertical="center" wrapText="1"/>
    </xf>
    <xf numFmtId="0" fontId="12" fillId="5" borderId="2" xfId="0" applyFont="1" applyFill="1" applyBorder="1" applyAlignment="1">
      <alignment horizontal="center" vertical="center"/>
    </xf>
    <xf numFmtId="0" fontId="12" fillId="5" borderId="3"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4" xfId="0" applyFont="1" applyFill="1" applyBorder="1" applyAlignment="1">
      <alignment horizontal="center" vertical="center"/>
    </xf>
    <xf numFmtId="0" fontId="13" fillId="5" borderId="4" xfId="3" applyFont="1" applyFill="1" applyBorder="1" applyAlignment="1">
      <alignment horizontal="center" vertical="center"/>
    </xf>
    <xf numFmtId="0" fontId="13" fillId="5" borderId="2" xfId="3"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5" borderId="2" xfId="3" applyFont="1" applyFill="1" applyBorder="1" applyAlignment="1">
      <alignment horizontal="center" vertical="center"/>
    </xf>
    <xf numFmtId="0" fontId="11" fillId="5" borderId="3" xfId="3" applyFont="1" applyFill="1" applyBorder="1" applyAlignment="1">
      <alignment horizontal="center" vertical="center"/>
    </xf>
    <xf numFmtId="0" fontId="13" fillId="4" borderId="2" xfId="3" applyFont="1" applyFill="1" applyBorder="1" applyAlignment="1">
      <alignment horizontal="center" vertical="center"/>
    </xf>
    <xf numFmtId="0" fontId="12" fillId="4" borderId="2" xfId="3" applyFont="1" applyFill="1" applyBorder="1" applyAlignment="1">
      <alignment horizontal="center" vertical="center"/>
    </xf>
    <xf numFmtId="0" fontId="12" fillId="4" borderId="3" xfId="3" applyFont="1" applyFill="1" applyBorder="1" applyAlignment="1">
      <alignment horizontal="center" vertical="center"/>
    </xf>
    <xf numFmtId="0" fontId="12" fillId="4" borderId="5" xfId="3" applyFont="1" applyFill="1" applyBorder="1" applyAlignment="1">
      <alignment horizontal="center" vertical="center"/>
    </xf>
    <xf numFmtId="0" fontId="12" fillId="4" borderId="1" xfId="3" applyFont="1" applyFill="1" applyBorder="1" applyAlignment="1">
      <alignment horizontal="center" vertical="center"/>
    </xf>
    <xf numFmtId="49" fontId="12" fillId="4" borderId="4" xfId="3" applyNumberFormat="1" applyFont="1" applyFill="1" applyBorder="1" applyAlignment="1">
      <alignment horizontal="center" vertical="center"/>
    </xf>
    <xf numFmtId="0" fontId="10" fillId="3" borderId="2" xfId="3" applyFont="1" applyFill="1" applyBorder="1" applyAlignment="1">
      <alignment horizontal="center" vertical="center"/>
    </xf>
    <xf numFmtId="0" fontId="10" fillId="3" borderId="2" xfId="3" applyFont="1" applyFill="1" applyBorder="1" applyAlignment="1">
      <alignment horizontal="center" vertical="center" wrapText="1"/>
    </xf>
    <xf numFmtId="0" fontId="5" fillId="0" borderId="0" xfId="3" applyAlignment="1">
      <alignment horizontal="center" vertical="center"/>
    </xf>
    <xf numFmtId="0" fontId="10" fillId="3" borderId="3" xfId="3" applyFont="1" applyFill="1" applyBorder="1" applyAlignment="1">
      <alignment horizontal="center" vertical="center"/>
    </xf>
    <xf numFmtId="0" fontId="10" fillId="3" borderId="5" xfId="3" applyFont="1" applyFill="1" applyBorder="1" applyAlignment="1">
      <alignment horizontal="center" vertical="center"/>
    </xf>
    <xf numFmtId="0" fontId="10" fillId="3" borderId="1" xfId="3" applyFont="1" applyFill="1" applyBorder="1" applyAlignment="1">
      <alignment horizontal="center" vertical="center"/>
    </xf>
    <xf numFmtId="0" fontId="13" fillId="5" borderId="5" xfId="0" applyFont="1" applyFill="1" applyBorder="1" applyAlignment="1">
      <alignment horizontal="center" vertical="center"/>
    </xf>
    <xf numFmtId="0" fontId="13" fillId="5" borderId="1" xfId="0" applyFont="1" applyFill="1" applyBorder="1" applyAlignment="1">
      <alignment horizontal="center" vertical="center"/>
    </xf>
    <xf numFmtId="0" fontId="8" fillId="0" borderId="6" xfId="3" applyFont="1" applyBorder="1" applyAlignment="1">
      <alignment horizontal="right" vertical="center"/>
    </xf>
    <xf numFmtId="0" fontId="15" fillId="0" borderId="0" xfId="3" applyFont="1" applyAlignment="1">
      <alignment horizontal="center" vertical="center"/>
    </xf>
    <xf numFmtId="0" fontId="13" fillId="4" borderId="5" xfId="3" applyFont="1" applyFill="1" applyBorder="1" applyAlignment="1">
      <alignment horizontal="center" vertical="center"/>
    </xf>
    <xf numFmtId="0" fontId="13" fillId="4" borderId="1" xfId="3" applyFont="1" applyFill="1" applyBorder="1" applyAlignment="1">
      <alignment horizontal="center" vertical="center"/>
    </xf>
    <xf numFmtId="0" fontId="13" fillId="5" borderId="5" xfId="3" applyFont="1" applyFill="1" applyBorder="1" applyAlignment="1">
      <alignment horizontal="center" vertical="center"/>
    </xf>
    <xf numFmtId="0" fontId="13" fillId="5" borderId="1" xfId="3" applyFont="1" applyFill="1" applyBorder="1" applyAlignment="1">
      <alignment horizontal="center" vertical="center"/>
    </xf>
    <xf numFmtId="0" fontId="13" fillId="2" borderId="5" xfId="0" applyFont="1" applyFill="1" applyBorder="1" applyAlignment="1">
      <alignment horizontal="center" vertical="center"/>
    </xf>
    <xf numFmtId="0" fontId="13" fillId="2" borderId="1" xfId="0" applyFont="1" applyFill="1" applyBorder="1" applyAlignment="1">
      <alignment horizontal="center" vertical="center"/>
    </xf>
  </cellXfs>
  <cellStyles count="7">
    <cellStyle name="표준" xfId="0" builtinId="0"/>
    <cellStyle name="표준 2" xfId="1" xr:uid="{00000000-0005-0000-0000-000005000000}"/>
    <cellStyle name="표준 2 2" xfId="3" xr:uid="{00000000-0005-0000-0000-000006000000}"/>
    <cellStyle name="표준 2 2 2" xfId="6" xr:uid="{00000000-0005-0000-0000-000007000000}"/>
    <cellStyle name="표준 3" xfId="2" xr:uid="{00000000-0005-0000-0000-000008000000}"/>
    <cellStyle name="표준 4" xfId="4" xr:uid="{00000000-0005-0000-0000-000009000000}"/>
    <cellStyle name="표준 4 2" xfId="5" xr:uid="{00000000-0005-0000-0000-00000A000000}"/>
  </cellStyles>
  <dxfs count="0"/>
  <tableStyles count="0" defaultTableStyle="TableStyleMedium2" defaultPivotStyle="PivotStyleLight16"/>
  <colors>
    <mruColors>
      <color rgb="FFFFFF99"/>
      <color rgb="FF0066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653A3-F179-412A-A9CF-4CBD41BF4CC6}">
  <sheetPr>
    <tabColor rgb="FF0066FF"/>
    <pageSetUpPr fitToPage="1"/>
  </sheetPr>
  <dimension ref="A1:N70"/>
  <sheetViews>
    <sheetView tabSelected="1" view="pageBreakPreview" zoomScale="85" zoomScaleSheetLayoutView="85" workbookViewId="0">
      <pane xSplit="1" ySplit="7" topLeftCell="B8" activePane="bottomRight" state="frozen"/>
      <selection pane="topRight" activeCell="B1" sqref="B1"/>
      <selection pane="bottomLeft" activeCell="A8" sqref="A8"/>
      <selection pane="bottomRight" activeCell="D10" sqref="D10"/>
    </sheetView>
  </sheetViews>
  <sheetFormatPr defaultColWidth="9" defaultRowHeight="16.5" x14ac:dyDescent="0.3"/>
  <cols>
    <col min="1" max="1" width="4.625" style="1" customWidth="1"/>
    <col min="2" max="2" width="6" style="1" bestFit="1" customWidth="1"/>
    <col min="3" max="3" width="71.125" style="13" customWidth="1"/>
    <col min="4" max="4" width="64.25" style="13" customWidth="1"/>
    <col min="5" max="5" width="8.5" style="13" customWidth="1"/>
    <col min="6" max="6" width="8.5" style="1" customWidth="1"/>
    <col min="7" max="9" width="10.625" style="1" customWidth="1"/>
    <col min="10" max="10" width="8.875" style="1" customWidth="1"/>
    <col min="11" max="11" width="24.25" style="1" customWidth="1"/>
    <col min="12" max="12" width="11.25" style="1" customWidth="1"/>
    <col min="13" max="13" width="11.25" style="17" customWidth="1"/>
    <col min="14" max="16384" width="9" style="1"/>
  </cols>
  <sheetData>
    <row r="1" spans="2:13" ht="13.5" customHeight="1" x14ac:dyDescent="0.3">
      <c r="B1" s="69"/>
      <c r="C1" s="69"/>
      <c r="D1" s="69"/>
      <c r="E1" s="69"/>
      <c r="F1" s="69"/>
      <c r="G1" s="69"/>
      <c r="H1" s="69"/>
      <c r="I1" s="69"/>
      <c r="J1" s="69"/>
      <c r="K1" s="69"/>
      <c r="L1" s="69"/>
      <c r="M1" s="69"/>
    </row>
    <row r="2" spans="2:13" ht="30" customHeight="1" x14ac:dyDescent="0.3">
      <c r="B2" s="76" t="s">
        <v>147</v>
      </c>
      <c r="C2" s="76"/>
      <c r="D2" s="76"/>
      <c r="E2" s="76"/>
      <c r="F2" s="76"/>
      <c r="G2" s="76"/>
      <c r="H2" s="76"/>
      <c r="I2" s="76"/>
      <c r="J2" s="76"/>
      <c r="K2" s="76"/>
      <c r="L2" s="76"/>
      <c r="M2" s="76"/>
    </row>
    <row r="3" spans="2:13" ht="16.5" customHeight="1" x14ac:dyDescent="0.3">
      <c r="B3" s="75" t="s">
        <v>148</v>
      </c>
      <c r="C3" s="75"/>
      <c r="D3" s="75"/>
      <c r="E3" s="75"/>
      <c r="F3" s="75"/>
      <c r="G3" s="75"/>
      <c r="H3" s="75"/>
      <c r="I3" s="75"/>
      <c r="J3" s="75"/>
      <c r="K3" s="75"/>
      <c r="L3" s="75"/>
      <c r="M3" s="75"/>
    </row>
    <row r="4" spans="2:13" s="2" customFormat="1" ht="19.5" customHeight="1" x14ac:dyDescent="0.3">
      <c r="B4" s="67" t="s">
        <v>6</v>
      </c>
      <c r="C4" s="70" t="s">
        <v>11</v>
      </c>
      <c r="D4" s="67" t="s">
        <v>5</v>
      </c>
      <c r="E4" s="71" t="s">
        <v>20</v>
      </c>
      <c r="F4" s="71" t="s">
        <v>19</v>
      </c>
      <c r="G4" s="67" t="s">
        <v>4</v>
      </c>
      <c r="H4" s="67"/>
      <c r="I4" s="67"/>
      <c r="J4" s="68" t="s">
        <v>12</v>
      </c>
      <c r="K4" s="68" t="s">
        <v>13</v>
      </c>
      <c r="L4" s="67" t="s">
        <v>7</v>
      </c>
      <c r="M4" s="71" t="s">
        <v>5</v>
      </c>
    </row>
    <row r="5" spans="2:13" ht="30" customHeight="1" x14ac:dyDescent="0.3">
      <c r="B5" s="67"/>
      <c r="C5" s="70"/>
      <c r="D5" s="67"/>
      <c r="E5" s="72"/>
      <c r="F5" s="72"/>
      <c r="G5" s="3" t="s">
        <v>14</v>
      </c>
      <c r="H5" s="3" t="s">
        <v>15</v>
      </c>
      <c r="I5" s="4" t="s">
        <v>10</v>
      </c>
      <c r="J5" s="67"/>
      <c r="K5" s="67"/>
      <c r="L5" s="67"/>
      <c r="M5" s="72"/>
    </row>
    <row r="6" spans="2:13" s="5" customFormat="1" ht="17.25" x14ac:dyDescent="0.3">
      <c r="B6" s="62" t="s">
        <v>16</v>
      </c>
      <c r="C6" s="63"/>
      <c r="D6" s="62">
        <f>D8+D19+D53+D62+D67+D58</f>
        <v>51</v>
      </c>
      <c r="E6" s="64">
        <f>E8+E19+E53+E62+E67</f>
        <v>17</v>
      </c>
      <c r="F6" s="64">
        <f>F8+F19+F53+F62+F67</f>
        <v>6</v>
      </c>
      <c r="G6" s="66" t="s">
        <v>154</v>
      </c>
      <c r="H6" s="62"/>
      <c r="I6" s="62"/>
      <c r="J6" s="61"/>
      <c r="K6" s="61"/>
      <c r="L6" s="61"/>
      <c r="M6" s="77"/>
    </row>
    <row r="7" spans="2:13" ht="16.5" customHeight="1" x14ac:dyDescent="0.3">
      <c r="B7" s="62"/>
      <c r="C7" s="63"/>
      <c r="D7" s="62"/>
      <c r="E7" s="65"/>
      <c r="F7" s="65"/>
      <c r="G7" s="6">
        <f>G9+G20+G54+G63+G68+G59</f>
        <v>18</v>
      </c>
      <c r="H7" s="7">
        <f>H9+H20+H54+H63+H68</f>
        <v>7</v>
      </c>
      <c r="I7" s="16">
        <f>I9+I20+I54+I63+I68</f>
        <v>3</v>
      </c>
      <c r="J7" s="61"/>
      <c r="K7" s="61"/>
      <c r="L7" s="61"/>
      <c r="M7" s="78"/>
    </row>
    <row r="8" spans="2:13" ht="17.25" x14ac:dyDescent="0.3">
      <c r="B8" s="59" t="s">
        <v>0</v>
      </c>
      <c r="C8" s="60" t="s">
        <v>9</v>
      </c>
      <c r="D8" s="56">
        <f>COUNTA(D10:D18)</f>
        <v>9</v>
      </c>
      <c r="E8" s="56">
        <f>COUNTA(E10:E18)</f>
        <v>5</v>
      </c>
      <c r="F8" s="56">
        <f>COUNTA(F10:F18)</f>
        <v>1</v>
      </c>
      <c r="G8" s="55">
        <f>G9+H9+I9</f>
        <v>3</v>
      </c>
      <c r="H8" s="56"/>
      <c r="I8" s="56"/>
      <c r="J8" s="56"/>
      <c r="K8" s="56"/>
      <c r="L8" s="56"/>
      <c r="M8" s="79"/>
    </row>
    <row r="9" spans="2:13" ht="17.25" x14ac:dyDescent="0.3">
      <c r="B9" s="59"/>
      <c r="C9" s="60"/>
      <c r="D9" s="56"/>
      <c r="E9" s="56"/>
      <c r="F9" s="56"/>
      <c r="G9" s="8">
        <f>COUNTA(G10:G18)</f>
        <v>2</v>
      </c>
      <c r="H9" s="8">
        <f>COUNTA(H10:H18)</f>
        <v>0</v>
      </c>
      <c r="I9" s="19">
        <f>COUNTA(I10:I18)</f>
        <v>1</v>
      </c>
      <c r="J9" s="56"/>
      <c r="K9" s="56"/>
      <c r="L9" s="56"/>
      <c r="M9" s="80"/>
    </row>
    <row r="10" spans="2:13" s="31" customFormat="1" ht="409.5" customHeight="1" x14ac:dyDescent="0.3">
      <c r="B10" s="20">
        <v>1</v>
      </c>
      <c r="C10" s="21" t="s">
        <v>65</v>
      </c>
      <c r="D10" s="22" t="s">
        <v>145</v>
      </c>
      <c r="E10" s="23" t="s">
        <v>69</v>
      </c>
      <c r="F10" s="23"/>
      <c r="G10" s="24"/>
      <c r="H10" s="25"/>
      <c r="I10" s="26"/>
      <c r="J10" s="27" t="s">
        <v>22</v>
      </c>
      <c r="K10" s="28" t="s">
        <v>70</v>
      </c>
      <c r="L10" s="29"/>
      <c r="M10" s="30" t="s">
        <v>24</v>
      </c>
    </row>
    <row r="11" spans="2:13" s="31" customFormat="1" ht="291" customHeight="1" x14ac:dyDescent="0.3">
      <c r="B11" s="20">
        <v>2</v>
      </c>
      <c r="C11" s="21" t="s">
        <v>43</v>
      </c>
      <c r="D11" s="22" t="s">
        <v>134</v>
      </c>
      <c r="E11" s="23"/>
      <c r="F11" s="23"/>
      <c r="G11" s="32" t="s">
        <v>121</v>
      </c>
      <c r="H11" s="25"/>
      <c r="I11" s="26"/>
      <c r="J11" s="27" t="s">
        <v>22</v>
      </c>
      <c r="K11" s="28" t="s">
        <v>120</v>
      </c>
      <c r="L11" s="29"/>
      <c r="M11" s="30" t="s">
        <v>24</v>
      </c>
    </row>
    <row r="12" spans="2:13" s="31" customFormat="1" ht="142.5" customHeight="1" x14ac:dyDescent="0.3">
      <c r="B12" s="20">
        <v>3</v>
      </c>
      <c r="C12" s="33" t="s">
        <v>67</v>
      </c>
      <c r="D12" s="22" t="s">
        <v>135</v>
      </c>
      <c r="E12" s="23"/>
      <c r="F12" s="23"/>
      <c r="G12" s="32" t="s">
        <v>122</v>
      </c>
      <c r="H12" s="25"/>
      <c r="I12" s="26"/>
      <c r="J12" s="27" t="s">
        <v>22</v>
      </c>
      <c r="K12" s="28" t="s">
        <v>120</v>
      </c>
      <c r="L12" s="29"/>
      <c r="M12" s="30" t="s">
        <v>24</v>
      </c>
    </row>
    <row r="13" spans="2:13" s="31" customFormat="1" ht="218.25" customHeight="1" x14ac:dyDescent="0.3">
      <c r="B13" s="20">
        <v>4</v>
      </c>
      <c r="C13" s="21" t="s">
        <v>27</v>
      </c>
      <c r="D13" s="22" t="s">
        <v>149</v>
      </c>
      <c r="E13" s="34" t="s">
        <v>69</v>
      </c>
      <c r="F13" s="23"/>
      <c r="G13" s="24"/>
      <c r="H13" s="25"/>
      <c r="I13" s="26"/>
      <c r="J13" s="27" t="s">
        <v>22</v>
      </c>
      <c r="K13" s="28" t="s">
        <v>70</v>
      </c>
      <c r="L13" s="29"/>
      <c r="M13" s="30" t="s">
        <v>24</v>
      </c>
    </row>
    <row r="14" spans="2:13" s="31" customFormat="1" ht="116.25" customHeight="1" x14ac:dyDescent="0.3">
      <c r="B14" s="20">
        <v>5</v>
      </c>
      <c r="C14" s="33" t="s">
        <v>41</v>
      </c>
      <c r="D14" s="22" t="s">
        <v>136</v>
      </c>
      <c r="E14" s="34" t="s">
        <v>69</v>
      </c>
      <c r="F14" s="23"/>
      <c r="G14" s="24"/>
      <c r="H14" s="25"/>
      <c r="I14" s="26"/>
      <c r="J14" s="27" t="s">
        <v>22</v>
      </c>
      <c r="K14" s="28" t="s">
        <v>70</v>
      </c>
      <c r="L14" s="29"/>
      <c r="M14" s="30" t="s">
        <v>24</v>
      </c>
    </row>
    <row r="15" spans="2:13" s="31" customFormat="1" ht="129.75" customHeight="1" x14ac:dyDescent="0.3">
      <c r="B15" s="20">
        <v>6</v>
      </c>
      <c r="C15" s="33" t="s">
        <v>42</v>
      </c>
      <c r="D15" s="22" t="s">
        <v>137</v>
      </c>
      <c r="E15" s="34" t="s">
        <v>69</v>
      </c>
      <c r="F15" s="23"/>
      <c r="G15" s="24"/>
      <c r="H15" s="25"/>
      <c r="I15" s="26"/>
      <c r="J15" s="27" t="s">
        <v>22</v>
      </c>
      <c r="K15" s="28" t="s">
        <v>120</v>
      </c>
      <c r="L15" s="29"/>
      <c r="M15" s="30" t="s">
        <v>24</v>
      </c>
    </row>
    <row r="16" spans="2:13" s="31" customFormat="1" ht="101.25" customHeight="1" x14ac:dyDescent="0.3">
      <c r="B16" s="20">
        <v>7</v>
      </c>
      <c r="C16" s="21" t="s">
        <v>25</v>
      </c>
      <c r="D16" s="22" t="s">
        <v>77</v>
      </c>
      <c r="E16" s="34" t="s">
        <v>69</v>
      </c>
      <c r="F16" s="23"/>
      <c r="G16" s="24"/>
      <c r="H16" s="35"/>
      <c r="I16" s="26"/>
      <c r="J16" s="27" t="s">
        <v>22</v>
      </c>
      <c r="K16" s="28" t="s">
        <v>54</v>
      </c>
      <c r="L16" s="29"/>
      <c r="M16" s="30" t="s">
        <v>24</v>
      </c>
    </row>
    <row r="17" spans="2:14" s="31" customFormat="1" ht="89.25" customHeight="1" x14ac:dyDescent="0.3">
      <c r="B17" s="20">
        <v>8</v>
      </c>
      <c r="C17" s="33" t="s">
        <v>55</v>
      </c>
      <c r="D17" s="22" t="s">
        <v>78</v>
      </c>
      <c r="E17" s="34"/>
      <c r="F17" s="34" t="s">
        <v>69</v>
      </c>
      <c r="G17" s="24"/>
      <c r="H17" s="25"/>
      <c r="I17" s="26"/>
      <c r="J17" s="27" t="s">
        <v>22</v>
      </c>
      <c r="K17" s="28" t="s">
        <v>54</v>
      </c>
      <c r="L17" s="29"/>
      <c r="M17" s="30" t="s">
        <v>24</v>
      </c>
    </row>
    <row r="18" spans="2:14" s="31" customFormat="1" ht="409.5" customHeight="1" x14ac:dyDescent="0.3">
      <c r="B18" s="20">
        <v>9</v>
      </c>
      <c r="C18" s="33" t="s">
        <v>44</v>
      </c>
      <c r="D18" s="22" t="s">
        <v>79</v>
      </c>
      <c r="E18" s="23"/>
      <c r="F18" s="23"/>
      <c r="G18" s="24"/>
      <c r="H18" s="25"/>
      <c r="I18" s="26" t="s">
        <v>71</v>
      </c>
      <c r="J18" s="27" t="s">
        <v>22</v>
      </c>
      <c r="K18" s="28" t="s">
        <v>72</v>
      </c>
      <c r="L18" s="29"/>
      <c r="M18" s="30" t="s">
        <v>24</v>
      </c>
    </row>
    <row r="19" spans="2:14" s="9" customFormat="1" ht="17.25" x14ac:dyDescent="0.3">
      <c r="B19" s="57" t="s">
        <v>1</v>
      </c>
      <c r="C19" s="58" t="s">
        <v>17</v>
      </c>
      <c r="D19" s="53">
        <f>COUNTA(D21:D52)</f>
        <v>32</v>
      </c>
      <c r="E19" s="53">
        <f>COUNTA(E21:E52)</f>
        <v>9</v>
      </c>
      <c r="F19" s="53">
        <f>COUNTA(F21:F52)</f>
        <v>4</v>
      </c>
      <c r="G19" s="54">
        <f>G20+H20+I20</f>
        <v>19</v>
      </c>
      <c r="H19" s="53"/>
      <c r="I19" s="53"/>
      <c r="J19" s="53"/>
      <c r="K19" s="53"/>
      <c r="L19" s="53"/>
      <c r="M19" s="81"/>
    </row>
    <row r="20" spans="2:14" s="9" customFormat="1" ht="17.25" x14ac:dyDescent="0.3">
      <c r="B20" s="57"/>
      <c r="C20" s="58"/>
      <c r="D20" s="53"/>
      <c r="E20" s="53"/>
      <c r="F20" s="53"/>
      <c r="G20" s="10">
        <f>COUNTA(G21:G52)</f>
        <v>12</v>
      </c>
      <c r="H20" s="10">
        <f>COUNTA(H21:H52)</f>
        <v>6</v>
      </c>
      <c r="I20" s="10">
        <f>COUNTA(I21:I52)</f>
        <v>1</v>
      </c>
      <c r="J20" s="53"/>
      <c r="K20" s="53"/>
      <c r="L20" s="53"/>
      <c r="M20" s="82"/>
    </row>
    <row r="21" spans="2:14" s="31" customFormat="1" ht="54" customHeight="1" x14ac:dyDescent="0.3">
      <c r="B21" s="20">
        <v>1</v>
      </c>
      <c r="C21" s="21" t="s">
        <v>38</v>
      </c>
      <c r="D21" s="43" t="s">
        <v>138</v>
      </c>
      <c r="E21" s="23"/>
      <c r="F21" s="23"/>
      <c r="G21" s="24"/>
      <c r="H21" s="25" t="s">
        <v>106</v>
      </c>
      <c r="I21" s="36"/>
      <c r="J21" s="27" t="s">
        <v>22</v>
      </c>
      <c r="K21" s="28" t="s">
        <v>8</v>
      </c>
      <c r="L21" s="29"/>
      <c r="M21" s="30" t="s">
        <v>24</v>
      </c>
      <c r="N21" s="44"/>
    </row>
    <row r="22" spans="2:14" s="31" customFormat="1" ht="41.25" customHeight="1" x14ac:dyDescent="0.3">
      <c r="B22" s="20">
        <v>2</v>
      </c>
      <c r="C22" s="33" t="s">
        <v>39</v>
      </c>
      <c r="D22" s="43" t="s">
        <v>119</v>
      </c>
      <c r="E22" s="23"/>
      <c r="F22" s="23"/>
      <c r="G22" s="24" t="s">
        <v>107</v>
      </c>
      <c r="H22" s="25"/>
      <c r="I22" s="36"/>
      <c r="J22" s="27" t="s">
        <v>22</v>
      </c>
      <c r="K22" s="28" t="s">
        <v>8</v>
      </c>
      <c r="L22" s="29"/>
      <c r="M22" s="30" t="s">
        <v>24</v>
      </c>
      <c r="N22" s="44"/>
    </row>
    <row r="23" spans="2:14" s="31" customFormat="1" ht="48" customHeight="1" x14ac:dyDescent="0.3">
      <c r="B23" s="20">
        <v>3</v>
      </c>
      <c r="C23" s="33" t="s">
        <v>57</v>
      </c>
      <c r="D23" s="43" t="s">
        <v>118</v>
      </c>
      <c r="E23" s="23"/>
      <c r="F23" s="23"/>
      <c r="G23" s="24" t="s">
        <v>108</v>
      </c>
      <c r="H23" s="25"/>
      <c r="I23" s="36"/>
      <c r="J23" s="27" t="s">
        <v>22</v>
      </c>
      <c r="K23" s="28" t="s">
        <v>8</v>
      </c>
      <c r="L23" s="29"/>
      <c r="M23" s="30" t="s">
        <v>24</v>
      </c>
    </row>
    <row r="24" spans="2:14" s="31" customFormat="1" ht="63" customHeight="1" x14ac:dyDescent="0.3">
      <c r="B24" s="20">
        <v>4</v>
      </c>
      <c r="C24" s="33" t="s">
        <v>150</v>
      </c>
      <c r="D24" s="43" t="s">
        <v>139</v>
      </c>
      <c r="E24" s="23" t="s">
        <v>83</v>
      </c>
      <c r="F24" s="23"/>
      <c r="G24" s="24"/>
      <c r="H24" s="25"/>
      <c r="I24" s="36"/>
      <c r="J24" s="27" t="s">
        <v>22</v>
      </c>
      <c r="K24" s="28" t="s">
        <v>8</v>
      </c>
      <c r="L24" s="29"/>
      <c r="M24" s="30" t="s">
        <v>24</v>
      </c>
      <c r="N24" s="44"/>
    </row>
    <row r="25" spans="2:14" s="31" customFormat="1" ht="75" customHeight="1" x14ac:dyDescent="0.3">
      <c r="B25" s="20">
        <v>5</v>
      </c>
      <c r="C25" s="33" t="s">
        <v>151</v>
      </c>
      <c r="D25" s="43" t="s">
        <v>139</v>
      </c>
      <c r="E25" s="34" t="s">
        <v>123</v>
      </c>
      <c r="F25" s="23"/>
      <c r="G25" s="24"/>
      <c r="H25" s="25"/>
      <c r="I25" s="36"/>
      <c r="J25" s="37" t="s">
        <v>22</v>
      </c>
      <c r="K25" s="38" t="s">
        <v>8</v>
      </c>
      <c r="L25" s="29"/>
      <c r="M25" s="30" t="s">
        <v>24</v>
      </c>
      <c r="N25" s="44"/>
    </row>
    <row r="26" spans="2:14" s="31" customFormat="1" ht="49.5" customHeight="1" x14ac:dyDescent="0.3">
      <c r="B26" s="20">
        <v>6</v>
      </c>
      <c r="C26" s="33" t="s">
        <v>29</v>
      </c>
      <c r="D26" s="43" t="s">
        <v>117</v>
      </c>
      <c r="E26" s="23"/>
      <c r="F26" s="23"/>
      <c r="G26" s="24" t="s">
        <v>108</v>
      </c>
      <c r="H26" s="25"/>
      <c r="I26" s="36"/>
      <c r="J26" s="27" t="s">
        <v>22</v>
      </c>
      <c r="K26" s="28" t="s">
        <v>8</v>
      </c>
      <c r="L26" s="29"/>
      <c r="M26" s="30" t="s">
        <v>24</v>
      </c>
      <c r="N26" s="44"/>
    </row>
    <row r="27" spans="2:14" s="31" customFormat="1" ht="49.5" customHeight="1" x14ac:dyDescent="0.3">
      <c r="B27" s="20">
        <v>7</v>
      </c>
      <c r="C27" s="33" t="s">
        <v>30</v>
      </c>
      <c r="D27" s="43" t="s">
        <v>116</v>
      </c>
      <c r="E27" s="23"/>
      <c r="F27" s="23"/>
      <c r="G27" s="24" t="s">
        <v>81</v>
      </c>
      <c r="H27" s="25"/>
      <c r="I27" s="36"/>
      <c r="J27" s="27" t="s">
        <v>22</v>
      </c>
      <c r="K27" s="28" t="s">
        <v>8</v>
      </c>
      <c r="L27" s="29"/>
      <c r="M27" s="30" t="s">
        <v>24</v>
      </c>
      <c r="N27" s="44"/>
    </row>
    <row r="28" spans="2:14" s="31" customFormat="1" ht="49.5" customHeight="1" x14ac:dyDescent="0.3">
      <c r="B28" s="20">
        <v>8</v>
      </c>
      <c r="C28" s="33" t="s">
        <v>31</v>
      </c>
      <c r="D28" s="43" t="s">
        <v>109</v>
      </c>
      <c r="E28" s="23"/>
      <c r="F28" s="23"/>
      <c r="G28" s="24" t="s">
        <v>107</v>
      </c>
      <c r="H28" s="25"/>
      <c r="I28" s="36"/>
      <c r="J28" s="27" t="s">
        <v>22</v>
      </c>
      <c r="K28" s="28" t="s">
        <v>8</v>
      </c>
      <c r="L28" s="29"/>
      <c r="M28" s="30" t="s">
        <v>24</v>
      </c>
      <c r="N28" s="44"/>
    </row>
    <row r="29" spans="2:14" s="31" customFormat="1" ht="45" customHeight="1" x14ac:dyDescent="0.3">
      <c r="B29" s="20">
        <v>9</v>
      </c>
      <c r="C29" s="33" t="s">
        <v>32</v>
      </c>
      <c r="D29" s="43" t="s">
        <v>110</v>
      </c>
      <c r="E29" s="23" t="s">
        <v>83</v>
      </c>
      <c r="F29" s="23"/>
      <c r="G29" s="24"/>
      <c r="H29" s="25"/>
      <c r="I29" s="36"/>
      <c r="J29" s="27" t="s">
        <v>22</v>
      </c>
      <c r="K29" s="28" t="s">
        <v>8</v>
      </c>
      <c r="L29" s="29"/>
      <c r="M29" s="30" t="s">
        <v>24</v>
      </c>
      <c r="N29" s="44"/>
    </row>
    <row r="30" spans="2:14" s="31" customFormat="1" ht="49.5" customHeight="1" x14ac:dyDescent="0.3">
      <c r="B30" s="20">
        <v>10</v>
      </c>
      <c r="C30" s="33" t="s">
        <v>33</v>
      </c>
      <c r="D30" s="43" t="s">
        <v>111</v>
      </c>
      <c r="E30" s="23"/>
      <c r="F30" s="23"/>
      <c r="G30" s="24" t="s">
        <v>107</v>
      </c>
      <c r="H30" s="25"/>
      <c r="I30" s="36"/>
      <c r="J30" s="27" t="s">
        <v>22</v>
      </c>
      <c r="K30" s="28" t="s">
        <v>8</v>
      </c>
      <c r="L30" s="29"/>
      <c r="M30" s="30" t="s">
        <v>24</v>
      </c>
      <c r="N30" s="44"/>
    </row>
    <row r="31" spans="2:14" s="31" customFormat="1" ht="49.5" customHeight="1" x14ac:dyDescent="0.3">
      <c r="B31" s="20">
        <v>11</v>
      </c>
      <c r="C31" s="33" t="s">
        <v>34</v>
      </c>
      <c r="D31" s="43" t="s">
        <v>111</v>
      </c>
      <c r="E31" s="23"/>
      <c r="F31" s="23"/>
      <c r="G31" s="24" t="s">
        <v>107</v>
      </c>
      <c r="H31" s="25"/>
      <c r="I31" s="36"/>
      <c r="J31" s="27" t="s">
        <v>22</v>
      </c>
      <c r="K31" s="28" t="s">
        <v>8</v>
      </c>
      <c r="L31" s="29"/>
      <c r="M31" s="30" t="s">
        <v>24</v>
      </c>
      <c r="N31" s="44"/>
    </row>
    <row r="32" spans="2:14" s="31" customFormat="1" ht="59.25" customHeight="1" x14ac:dyDescent="0.3">
      <c r="B32" s="20">
        <v>12</v>
      </c>
      <c r="C32" s="33" t="s">
        <v>35</v>
      </c>
      <c r="D32" s="43" t="s">
        <v>112</v>
      </c>
      <c r="E32" s="23"/>
      <c r="F32" s="23"/>
      <c r="G32" s="24"/>
      <c r="H32" s="25"/>
      <c r="I32" s="36" t="s">
        <v>71</v>
      </c>
      <c r="J32" s="27" t="s">
        <v>22</v>
      </c>
      <c r="K32" s="28" t="s">
        <v>8</v>
      </c>
      <c r="L32" s="29"/>
      <c r="M32" s="30" t="s">
        <v>24</v>
      </c>
      <c r="N32" s="44"/>
    </row>
    <row r="33" spans="2:14" s="31" customFormat="1" ht="49.5" customHeight="1" x14ac:dyDescent="0.3">
      <c r="B33" s="20">
        <v>13</v>
      </c>
      <c r="C33" s="33" t="s">
        <v>36</v>
      </c>
      <c r="D33" s="43" t="s">
        <v>140</v>
      </c>
      <c r="E33" s="23"/>
      <c r="F33" s="23"/>
      <c r="G33" s="24"/>
      <c r="H33" s="25" t="s">
        <v>113</v>
      </c>
      <c r="I33" s="36"/>
      <c r="J33" s="27" t="s">
        <v>22</v>
      </c>
      <c r="K33" s="28" t="s">
        <v>8</v>
      </c>
      <c r="L33" s="29"/>
      <c r="M33" s="30" t="s">
        <v>24</v>
      </c>
      <c r="N33" s="44"/>
    </row>
    <row r="34" spans="2:14" s="31" customFormat="1" ht="49.5" customHeight="1" x14ac:dyDescent="0.3">
      <c r="B34" s="20">
        <v>14</v>
      </c>
      <c r="C34" s="33" t="s">
        <v>37</v>
      </c>
      <c r="D34" s="43" t="s">
        <v>144</v>
      </c>
      <c r="E34" s="23"/>
      <c r="F34" s="23"/>
      <c r="G34" s="24"/>
      <c r="H34" s="25" t="s">
        <v>114</v>
      </c>
      <c r="I34" s="36"/>
      <c r="J34" s="27" t="s">
        <v>22</v>
      </c>
      <c r="K34" s="28" t="s">
        <v>8</v>
      </c>
      <c r="L34" s="29"/>
      <c r="M34" s="30" t="s">
        <v>24</v>
      </c>
      <c r="N34" s="44"/>
    </row>
    <row r="35" spans="2:14" s="31" customFormat="1" ht="75.75" customHeight="1" x14ac:dyDescent="0.3">
      <c r="B35" s="20">
        <v>15</v>
      </c>
      <c r="C35" s="33" t="s">
        <v>40</v>
      </c>
      <c r="D35" s="43" t="s">
        <v>115</v>
      </c>
      <c r="E35" s="23" t="s">
        <v>83</v>
      </c>
      <c r="F35" s="23"/>
      <c r="G35" s="24"/>
      <c r="H35" s="25"/>
      <c r="I35" s="36"/>
      <c r="J35" s="27" t="s">
        <v>22</v>
      </c>
      <c r="K35" s="28" t="s">
        <v>8</v>
      </c>
      <c r="L35" s="29"/>
      <c r="M35" s="39" t="s">
        <v>24</v>
      </c>
      <c r="N35" s="44"/>
    </row>
    <row r="36" spans="2:14" s="31" customFormat="1" ht="75.75" customHeight="1" x14ac:dyDescent="0.3">
      <c r="B36" s="40">
        <v>16</v>
      </c>
      <c r="C36" s="41" t="s">
        <v>130</v>
      </c>
      <c r="D36" s="43" t="s">
        <v>131</v>
      </c>
      <c r="E36" s="23"/>
      <c r="F36" s="23" t="s">
        <v>83</v>
      </c>
      <c r="G36" s="24"/>
      <c r="H36" s="25"/>
      <c r="I36" s="36"/>
      <c r="J36" s="27" t="s">
        <v>22</v>
      </c>
      <c r="K36" s="28" t="s">
        <v>8</v>
      </c>
      <c r="L36" s="29"/>
      <c r="M36" s="39" t="s">
        <v>24</v>
      </c>
      <c r="N36" s="44"/>
    </row>
    <row r="37" spans="2:14" s="31" customFormat="1" ht="75.75" customHeight="1" x14ac:dyDescent="0.3">
      <c r="B37" s="40">
        <v>17</v>
      </c>
      <c r="C37" s="41" t="s">
        <v>132</v>
      </c>
      <c r="D37" s="43" t="s">
        <v>133</v>
      </c>
      <c r="E37" s="23"/>
      <c r="F37" s="23" t="s">
        <v>83</v>
      </c>
      <c r="G37" s="24"/>
      <c r="H37" s="25"/>
      <c r="I37" s="36"/>
      <c r="J37" s="27" t="s">
        <v>22</v>
      </c>
      <c r="K37" s="28" t="s">
        <v>8</v>
      </c>
      <c r="L37" s="29"/>
      <c r="M37" s="39" t="s">
        <v>24</v>
      </c>
      <c r="N37" s="44"/>
    </row>
    <row r="38" spans="2:14" s="31" customFormat="1" ht="49.5" customHeight="1" x14ac:dyDescent="0.3">
      <c r="B38" s="20">
        <v>18</v>
      </c>
      <c r="C38" s="33" t="s">
        <v>146</v>
      </c>
      <c r="D38" s="43" t="s">
        <v>104</v>
      </c>
      <c r="E38" s="23"/>
      <c r="F38" s="23"/>
      <c r="G38" s="24" t="s">
        <v>81</v>
      </c>
      <c r="H38" s="25"/>
      <c r="I38" s="36"/>
      <c r="J38" s="27" t="s">
        <v>22</v>
      </c>
      <c r="K38" s="28" t="s">
        <v>8</v>
      </c>
      <c r="L38" s="29"/>
      <c r="M38" s="39" t="s">
        <v>24</v>
      </c>
      <c r="N38" s="44"/>
    </row>
    <row r="39" spans="2:14" s="31" customFormat="1" ht="56.25" customHeight="1" x14ac:dyDescent="0.3">
      <c r="B39" s="20">
        <v>19</v>
      </c>
      <c r="C39" s="33" t="s">
        <v>45</v>
      </c>
      <c r="D39" s="43" t="s">
        <v>101</v>
      </c>
      <c r="E39" s="23"/>
      <c r="F39" s="23"/>
      <c r="G39" s="24" t="s">
        <v>81</v>
      </c>
      <c r="H39" s="25"/>
      <c r="I39" s="36"/>
      <c r="J39" s="27" t="s">
        <v>22</v>
      </c>
      <c r="K39" s="28" t="s">
        <v>8</v>
      </c>
      <c r="L39" s="29"/>
      <c r="M39" s="39" t="s">
        <v>24</v>
      </c>
      <c r="N39" s="44"/>
    </row>
    <row r="40" spans="2:14" s="31" customFormat="1" ht="49.5" customHeight="1" x14ac:dyDescent="0.3">
      <c r="B40" s="20">
        <v>20</v>
      </c>
      <c r="C40" s="33" t="s">
        <v>48</v>
      </c>
      <c r="D40" s="43" t="s">
        <v>105</v>
      </c>
      <c r="E40" s="23"/>
      <c r="F40" s="23" t="s">
        <v>83</v>
      </c>
      <c r="G40" s="24"/>
      <c r="H40" s="25"/>
      <c r="I40" s="36"/>
      <c r="J40" s="27" t="s">
        <v>22</v>
      </c>
      <c r="K40" s="28" t="s">
        <v>8</v>
      </c>
      <c r="L40" s="29"/>
      <c r="M40" s="39" t="s">
        <v>24</v>
      </c>
      <c r="N40" s="44"/>
    </row>
    <row r="41" spans="2:14" s="31" customFormat="1" ht="49.5" customHeight="1" x14ac:dyDescent="0.3">
      <c r="B41" s="20">
        <v>21</v>
      </c>
      <c r="C41" s="33" t="s">
        <v>46</v>
      </c>
      <c r="D41" s="43" t="s">
        <v>102</v>
      </c>
      <c r="E41" s="23"/>
      <c r="F41" s="23" t="s">
        <v>103</v>
      </c>
      <c r="G41" s="24"/>
      <c r="H41" s="25"/>
      <c r="I41" s="36"/>
      <c r="J41" s="27" t="s">
        <v>22</v>
      </c>
      <c r="K41" s="28" t="s">
        <v>8</v>
      </c>
      <c r="L41" s="29"/>
      <c r="M41" s="39" t="s">
        <v>24</v>
      </c>
      <c r="N41" s="44"/>
    </row>
    <row r="42" spans="2:14" s="31" customFormat="1" ht="97.5" customHeight="1" x14ac:dyDescent="0.3">
      <c r="B42" s="20">
        <v>22</v>
      </c>
      <c r="C42" s="33" t="s">
        <v>47</v>
      </c>
      <c r="D42" s="43" t="s">
        <v>141</v>
      </c>
      <c r="E42" s="23" t="s">
        <v>83</v>
      </c>
      <c r="F42" s="23"/>
      <c r="G42" s="24"/>
      <c r="H42" s="25"/>
      <c r="I42" s="36"/>
      <c r="J42" s="27" t="s">
        <v>22</v>
      </c>
      <c r="K42" s="28" t="s">
        <v>8</v>
      </c>
      <c r="L42" s="29"/>
      <c r="M42" s="39" t="s">
        <v>24</v>
      </c>
      <c r="N42" s="44"/>
    </row>
    <row r="43" spans="2:14" s="31" customFormat="1" ht="49.5" customHeight="1" x14ac:dyDescent="0.3">
      <c r="B43" s="20">
        <v>23</v>
      </c>
      <c r="C43" s="33" t="s">
        <v>62</v>
      </c>
      <c r="D43" s="43" t="s">
        <v>99</v>
      </c>
      <c r="E43" s="23"/>
      <c r="F43" s="23"/>
      <c r="G43" s="24" t="s">
        <v>100</v>
      </c>
      <c r="H43" s="25"/>
      <c r="I43" s="36"/>
      <c r="J43" s="27" t="s">
        <v>22</v>
      </c>
      <c r="K43" s="28" t="s">
        <v>8</v>
      </c>
      <c r="L43" s="29"/>
      <c r="M43" s="39" t="s">
        <v>24</v>
      </c>
      <c r="N43" s="44"/>
    </row>
    <row r="44" spans="2:14" s="31" customFormat="1" ht="129" customHeight="1" x14ac:dyDescent="0.3">
      <c r="B44" s="20">
        <v>24</v>
      </c>
      <c r="C44" s="33" t="s">
        <v>49</v>
      </c>
      <c r="D44" s="22" t="s">
        <v>97</v>
      </c>
      <c r="E44" s="23"/>
      <c r="F44" s="34"/>
      <c r="G44" s="24"/>
      <c r="H44" s="42" t="s">
        <v>98</v>
      </c>
      <c r="I44" s="26"/>
      <c r="J44" s="27" t="s">
        <v>22</v>
      </c>
      <c r="K44" s="28" t="s">
        <v>8</v>
      </c>
      <c r="L44" s="29"/>
      <c r="M44" s="30" t="s">
        <v>24</v>
      </c>
      <c r="N44" s="44"/>
    </row>
    <row r="45" spans="2:14" s="31" customFormat="1" ht="102" customHeight="1" x14ac:dyDescent="0.3">
      <c r="B45" s="20">
        <v>25</v>
      </c>
      <c r="C45" s="33" t="s">
        <v>50</v>
      </c>
      <c r="D45" s="22" t="s">
        <v>87</v>
      </c>
      <c r="E45" s="23"/>
      <c r="F45" s="23"/>
      <c r="G45" s="32"/>
      <c r="H45" s="42" t="s">
        <v>155</v>
      </c>
      <c r="I45" s="26"/>
      <c r="J45" s="27" t="s">
        <v>22</v>
      </c>
      <c r="K45" s="28" t="s">
        <v>8</v>
      </c>
      <c r="L45" s="29"/>
      <c r="M45" s="30" t="s">
        <v>24</v>
      </c>
      <c r="N45" s="44"/>
    </row>
    <row r="46" spans="2:14" s="31" customFormat="1" ht="91.5" customHeight="1" x14ac:dyDescent="0.3">
      <c r="B46" s="20">
        <v>26</v>
      </c>
      <c r="C46" s="33" t="s">
        <v>52</v>
      </c>
      <c r="D46" s="22" t="s">
        <v>88</v>
      </c>
      <c r="E46" s="23"/>
      <c r="F46" s="23"/>
      <c r="G46" s="24" t="s">
        <v>68</v>
      </c>
      <c r="H46" s="25"/>
      <c r="I46" s="26"/>
      <c r="J46" s="27" t="s">
        <v>22</v>
      </c>
      <c r="K46" s="28" t="s">
        <v>8</v>
      </c>
      <c r="L46" s="29"/>
      <c r="M46" s="30" t="s">
        <v>24</v>
      </c>
      <c r="N46" s="44"/>
    </row>
    <row r="47" spans="2:14" s="31" customFormat="1" ht="77.25" customHeight="1" x14ac:dyDescent="0.3">
      <c r="B47" s="20">
        <v>27</v>
      </c>
      <c r="C47" s="33" t="s">
        <v>53</v>
      </c>
      <c r="D47" s="22" t="s">
        <v>89</v>
      </c>
      <c r="E47" s="23"/>
      <c r="F47" s="23"/>
      <c r="G47" s="24" t="s">
        <v>68</v>
      </c>
      <c r="H47" s="25"/>
      <c r="I47" s="26"/>
      <c r="J47" s="27" t="s">
        <v>22</v>
      </c>
      <c r="K47" s="28" t="s">
        <v>8</v>
      </c>
      <c r="L47" s="29"/>
      <c r="M47" s="30" t="s">
        <v>24</v>
      </c>
      <c r="N47" s="44"/>
    </row>
    <row r="48" spans="2:14" s="31" customFormat="1" ht="100.5" customHeight="1" x14ac:dyDescent="0.3">
      <c r="B48" s="20">
        <v>28</v>
      </c>
      <c r="C48" s="33" t="s">
        <v>59</v>
      </c>
      <c r="D48" s="22" t="s">
        <v>90</v>
      </c>
      <c r="E48" s="34" t="s">
        <v>69</v>
      </c>
      <c r="F48" s="23"/>
      <c r="G48" s="24"/>
      <c r="H48" s="25"/>
      <c r="I48" s="26"/>
      <c r="J48" s="27" t="s">
        <v>22</v>
      </c>
      <c r="K48" s="28" t="s">
        <v>8</v>
      </c>
      <c r="L48" s="29"/>
      <c r="M48" s="30" t="s">
        <v>24</v>
      </c>
      <c r="N48" s="44"/>
    </row>
    <row r="49" spans="1:14" s="31" customFormat="1" ht="49.5" customHeight="1" x14ac:dyDescent="0.3">
      <c r="B49" s="20">
        <v>29</v>
      </c>
      <c r="C49" s="33" t="s">
        <v>60</v>
      </c>
      <c r="D49" s="22" t="s">
        <v>91</v>
      </c>
      <c r="E49" s="23"/>
      <c r="F49" s="23"/>
      <c r="G49" s="24"/>
      <c r="H49" s="25" t="s">
        <v>86</v>
      </c>
      <c r="I49" s="26"/>
      <c r="J49" s="27" t="s">
        <v>22</v>
      </c>
      <c r="K49" s="28" t="s">
        <v>8</v>
      </c>
      <c r="L49" s="29"/>
      <c r="M49" s="30" t="s">
        <v>24</v>
      </c>
      <c r="N49" s="44"/>
    </row>
    <row r="50" spans="1:14" s="31" customFormat="1" ht="49.5" customHeight="1" x14ac:dyDescent="0.3">
      <c r="B50" s="20">
        <v>30</v>
      </c>
      <c r="C50" s="33" t="s">
        <v>61</v>
      </c>
      <c r="D50" s="22" t="s">
        <v>92</v>
      </c>
      <c r="E50" s="34" t="s">
        <v>69</v>
      </c>
      <c r="F50" s="23"/>
      <c r="G50" s="24"/>
      <c r="H50" s="25"/>
      <c r="I50" s="26"/>
      <c r="J50" s="27" t="s">
        <v>22</v>
      </c>
      <c r="K50" s="28" t="s">
        <v>8</v>
      </c>
      <c r="L50" s="29"/>
      <c r="M50" s="30" t="s">
        <v>24</v>
      </c>
      <c r="N50" s="44"/>
    </row>
    <row r="51" spans="1:14" s="31" customFormat="1" ht="49.5" customHeight="1" x14ac:dyDescent="0.3">
      <c r="B51" s="20">
        <v>31</v>
      </c>
      <c r="C51" s="41" t="s">
        <v>124</v>
      </c>
      <c r="D51" s="43" t="s">
        <v>125</v>
      </c>
      <c r="E51" s="23" t="s">
        <v>83</v>
      </c>
      <c r="F51" s="23"/>
      <c r="G51" s="24"/>
      <c r="H51" s="25"/>
      <c r="I51" s="26"/>
      <c r="J51" s="27" t="s">
        <v>22</v>
      </c>
      <c r="K51" s="28" t="s">
        <v>8</v>
      </c>
      <c r="L51" s="29"/>
      <c r="M51" s="30" t="s">
        <v>24</v>
      </c>
      <c r="N51" s="44"/>
    </row>
    <row r="52" spans="1:14" s="31" customFormat="1" ht="63.75" customHeight="1" x14ac:dyDescent="0.3">
      <c r="B52" s="20">
        <v>32</v>
      </c>
      <c r="C52" s="41" t="s">
        <v>126</v>
      </c>
      <c r="D52" s="43" t="s">
        <v>142</v>
      </c>
      <c r="E52" s="34" t="s">
        <v>127</v>
      </c>
      <c r="F52" s="23"/>
      <c r="G52" s="24"/>
      <c r="H52" s="25"/>
      <c r="I52" s="26"/>
      <c r="J52" s="27" t="s">
        <v>22</v>
      </c>
      <c r="K52" s="28" t="s">
        <v>8</v>
      </c>
      <c r="L52" s="29"/>
      <c r="M52" s="30" t="s">
        <v>24</v>
      </c>
      <c r="N52" s="44"/>
    </row>
    <row r="53" spans="1:14" ht="17.25" x14ac:dyDescent="0.3">
      <c r="B53" s="51" t="s">
        <v>2</v>
      </c>
      <c r="C53" s="52" t="s">
        <v>17</v>
      </c>
      <c r="D53" s="48">
        <f>COUNTA(D55:D57)</f>
        <v>3</v>
      </c>
      <c r="E53" s="49">
        <f>COUNTA(E55:E57)</f>
        <v>1</v>
      </c>
      <c r="F53" s="49">
        <f>COUNTA(F55:F57)</f>
        <v>0</v>
      </c>
      <c r="G53" s="49">
        <f>G54+H54+I54</f>
        <v>2</v>
      </c>
      <c r="H53" s="48"/>
      <c r="I53" s="48"/>
      <c r="J53" s="48"/>
      <c r="K53" s="48"/>
      <c r="L53" s="48"/>
      <c r="M53" s="73"/>
    </row>
    <row r="54" spans="1:14" ht="17.25" x14ac:dyDescent="0.3">
      <c r="B54" s="51"/>
      <c r="C54" s="52"/>
      <c r="D54" s="48"/>
      <c r="E54" s="49"/>
      <c r="F54" s="49"/>
      <c r="G54" s="11">
        <f>COUNTA(G55:G57)</f>
        <v>2</v>
      </c>
      <c r="H54" s="12">
        <f>COUNTA(H55:H57)</f>
        <v>0</v>
      </c>
      <c r="I54" s="12">
        <f>COUNTA(I55:I57)</f>
        <v>0</v>
      </c>
      <c r="J54" s="48"/>
      <c r="K54" s="48"/>
      <c r="L54" s="48"/>
      <c r="M54" s="74"/>
    </row>
    <row r="55" spans="1:14" s="31" customFormat="1" ht="72" customHeight="1" x14ac:dyDescent="0.3">
      <c r="A55" s="45"/>
      <c r="B55" s="28">
        <v>1</v>
      </c>
      <c r="C55" s="21" t="s">
        <v>28</v>
      </c>
      <c r="D55" s="22" t="s">
        <v>82</v>
      </c>
      <c r="E55" s="23" t="s">
        <v>83</v>
      </c>
      <c r="F55" s="23"/>
      <c r="G55" s="24"/>
      <c r="H55" s="25"/>
      <c r="I55" s="26"/>
      <c r="J55" s="27" t="s">
        <v>22</v>
      </c>
      <c r="K55" s="28" t="s">
        <v>8</v>
      </c>
      <c r="L55" s="29"/>
      <c r="M55" s="30" t="s">
        <v>24</v>
      </c>
    </row>
    <row r="56" spans="1:14" s="31" customFormat="1" ht="59.25" customHeight="1" x14ac:dyDescent="0.3">
      <c r="A56" s="45"/>
      <c r="B56" s="28">
        <v>2</v>
      </c>
      <c r="C56" s="33" t="s">
        <v>64</v>
      </c>
      <c r="D56" s="22" t="s">
        <v>93</v>
      </c>
      <c r="E56" s="23"/>
      <c r="F56" s="23"/>
      <c r="G56" s="24" t="s">
        <v>84</v>
      </c>
      <c r="H56" s="25"/>
      <c r="I56" s="26"/>
      <c r="J56" s="27" t="s">
        <v>22</v>
      </c>
      <c r="K56" s="28" t="s">
        <v>8</v>
      </c>
      <c r="L56" s="29"/>
      <c r="M56" s="30" t="s">
        <v>24</v>
      </c>
    </row>
    <row r="57" spans="1:14" s="31" customFormat="1" ht="55.5" customHeight="1" x14ac:dyDescent="0.3">
      <c r="A57" s="45"/>
      <c r="B57" s="20">
        <v>3</v>
      </c>
      <c r="C57" s="33" t="s">
        <v>51</v>
      </c>
      <c r="D57" s="22" t="s">
        <v>143</v>
      </c>
      <c r="E57" s="23"/>
      <c r="F57" s="23"/>
      <c r="G57" s="24" t="s">
        <v>85</v>
      </c>
      <c r="H57" s="25"/>
      <c r="I57" s="26"/>
      <c r="J57" s="27" t="s">
        <v>22</v>
      </c>
      <c r="K57" s="28" t="s">
        <v>8</v>
      </c>
      <c r="L57" s="29"/>
      <c r="M57" s="39" t="s">
        <v>24</v>
      </c>
    </row>
    <row r="58" spans="1:14" s="14" customFormat="1" ht="17.25" customHeight="1" x14ac:dyDescent="0.3">
      <c r="B58" s="50" t="s">
        <v>21</v>
      </c>
      <c r="C58" s="52" t="s">
        <v>17</v>
      </c>
      <c r="D58" s="48">
        <f>COUNTA(D60:D61)</f>
        <v>2</v>
      </c>
      <c r="E58" s="48">
        <f>COUNTA(E60:E61)</f>
        <v>0</v>
      </c>
      <c r="F58" s="48">
        <f>COUNTA(F60:F61)</f>
        <v>0</v>
      </c>
      <c r="G58" s="49">
        <f>G59+H59+I59</f>
        <v>2</v>
      </c>
      <c r="H58" s="48"/>
      <c r="I58" s="48"/>
      <c r="J58" s="48"/>
      <c r="K58" s="48"/>
      <c r="L58" s="48"/>
      <c r="M58" s="73"/>
    </row>
    <row r="59" spans="1:14" s="14" customFormat="1" ht="17.25" x14ac:dyDescent="0.3">
      <c r="B59" s="51"/>
      <c r="C59" s="52"/>
      <c r="D59" s="48"/>
      <c r="E59" s="48"/>
      <c r="F59" s="48"/>
      <c r="G59" s="15">
        <f>COUNTA(G60:G61)</f>
        <v>2</v>
      </c>
      <c r="H59" s="15">
        <f>COUNTA(H60:H61)</f>
        <v>0</v>
      </c>
      <c r="I59" s="15">
        <f>COUNTA(I60:I61)</f>
        <v>0</v>
      </c>
      <c r="J59" s="48"/>
      <c r="K59" s="48"/>
      <c r="L59" s="48"/>
      <c r="M59" s="74"/>
    </row>
    <row r="60" spans="1:14" s="31" customFormat="1" ht="49.5" customHeight="1" x14ac:dyDescent="0.3">
      <c r="B60" s="28">
        <v>1</v>
      </c>
      <c r="C60" s="21" t="s">
        <v>152</v>
      </c>
      <c r="D60" s="43" t="s">
        <v>94</v>
      </c>
      <c r="E60" s="23"/>
      <c r="F60" s="23"/>
      <c r="G60" s="24" t="s">
        <v>81</v>
      </c>
      <c r="H60" s="25"/>
      <c r="I60" s="26"/>
      <c r="J60" s="27" t="s">
        <v>22</v>
      </c>
      <c r="K60" s="28" t="s">
        <v>8</v>
      </c>
      <c r="L60" s="29"/>
      <c r="M60" s="30" t="s">
        <v>24</v>
      </c>
    </row>
    <row r="61" spans="1:14" s="31" customFormat="1" ht="48.75" customHeight="1" x14ac:dyDescent="0.3">
      <c r="B61" s="28">
        <v>2</v>
      </c>
      <c r="C61" s="21" t="s">
        <v>153</v>
      </c>
      <c r="D61" s="43" t="s">
        <v>95</v>
      </c>
      <c r="E61" s="23"/>
      <c r="F61" s="23"/>
      <c r="G61" s="24" t="s">
        <v>81</v>
      </c>
      <c r="H61" s="25"/>
      <c r="I61" s="26"/>
      <c r="J61" s="27" t="s">
        <v>22</v>
      </c>
      <c r="K61" s="28" t="s">
        <v>8</v>
      </c>
      <c r="L61" s="29"/>
      <c r="M61" s="30" t="s">
        <v>24</v>
      </c>
    </row>
    <row r="62" spans="1:14" ht="17.25" customHeight="1" x14ac:dyDescent="0.3">
      <c r="B62" s="50" t="s">
        <v>18</v>
      </c>
      <c r="C62" s="52" t="s">
        <v>17</v>
      </c>
      <c r="D62" s="48">
        <f>COUNTA(D64:D66)</f>
        <v>3</v>
      </c>
      <c r="E62" s="48">
        <f>COUNTA(E64:E66)</f>
        <v>2</v>
      </c>
      <c r="F62" s="48">
        <f>COUNTA(F64:F66)</f>
        <v>1</v>
      </c>
      <c r="G62" s="49">
        <f>G63+H63+I63</f>
        <v>0</v>
      </c>
      <c r="H62" s="48"/>
      <c r="I62" s="48"/>
      <c r="J62" s="48"/>
      <c r="K62" s="48"/>
      <c r="L62" s="48"/>
      <c r="M62" s="73"/>
    </row>
    <row r="63" spans="1:14" ht="17.25" x14ac:dyDescent="0.3">
      <c r="B63" s="51"/>
      <c r="C63" s="52"/>
      <c r="D63" s="48"/>
      <c r="E63" s="48"/>
      <c r="F63" s="48"/>
      <c r="G63" s="11">
        <f>COUNTA(G64:G66)</f>
        <v>0</v>
      </c>
      <c r="H63" s="11">
        <f>COUNTA(H64:H66)</f>
        <v>0</v>
      </c>
      <c r="I63" s="11">
        <f>COUNTA(I64:I66)</f>
        <v>0</v>
      </c>
      <c r="J63" s="48"/>
      <c r="K63" s="48"/>
      <c r="L63" s="48"/>
      <c r="M63" s="74"/>
    </row>
    <row r="64" spans="1:14" s="31" customFormat="1" ht="171.75" customHeight="1" x14ac:dyDescent="0.3">
      <c r="B64" s="28">
        <v>1</v>
      </c>
      <c r="C64" s="21" t="s">
        <v>58</v>
      </c>
      <c r="D64" s="22" t="s">
        <v>80</v>
      </c>
      <c r="E64" s="23" t="s">
        <v>69</v>
      </c>
      <c r="F64" s="23"/>
      <c r="G64" s="46"/>
      <c r="H64" s="25"/>
      <c r="I64" s="36"/>
      <c r="J64" s="27" t="s">
        <v>23</v>
      </c>
      <c r="K64" s="30" t="s">
        <v>26</v>
      </c>
      <c r="L64" s="30"/>
      <c r="M64" s="30" t="s">
        <v>24</v>
      </c>
    </row>
    <row r="65" spans="2:13" s="31" customFormat="1" ht="84" customHeight="1" x14ac:dyDescent="0.3">
      <c r="B65" s="28">
        <v>2</v>
      </c>
      <c r="C65" s="21" t="s">
        <v>56</v>
      </c>
      <c r="D65" s="43" t="s">
        <v>73</v>
      </c>
      <c r="E65" s="23"/>
      <c r="F65" s="37" t="s">
        <v>22</v>
      </c>
      <c r="G65" s="34"/>
      <c r="H65" s="25"/>
      <c r="I65" s="36"/>
      <c r="J65" s="37" t="s">
        <v>22</v>
      </c>
      <c r="K65" s="38" t="s">
        <v>76</v>
      </c>
      <c r="L65" s="30"/>
      <c r="M65" s="30" t="s">
        <v>24</v>
      </c>
    </row>
    <row r="66" spans="2:13" s="31" customFormat="1" ht="84.75" customHeight="1" x14ac:dyDescent="0.3">
      <c r="B66" s="28">
        <v>3</v>
      </c>
      <c r="C66" s="21" t="s">
        <v>63</v>
      </c>
      <c r="D66" s="43" t="s">
        <v>74</v>
      </c>
      <c r="E66" s="37" t="s">
        <v>22</v>
      </c>
      <c r="F66" s="23"/>
      <c r="G66" s="34"/>
      <c r="H66" s="25"/>
      <c r="I66" s="36"/>
      <c r="J66" s="37" t="s">
        <v>22</v>
      </c>
      <c r="K66" s="38" t="s">
        <v>75</v>
      </c>
      <c r="L66" s="30"/>
      <c r="M66" s="30" t="s">
        <v>24</v>
      </c>
    </row>
    <row r="67" spans="2:13" ht="17.25" x14ac:dyDescent="0.3">
      <c r="B67" s="51" t="s">
        <v>3</v>
      </c>
      <c r="C67" s="51" t="s">
        <v>9</v>
      </c>
      <c r="D67" s="48">
        <f>COUNTA(D69:D70)</f>
        <v>2</v>
      </c>
      <c r="E67" s="48">
        <f>COUNTA(E69:E70)</f>
        <v>0</v>
      </c>
      <c r="F67" s="48">
        <f>COUNTA(F69:F70)</f>
        <v>0</v>
      </c>
      <c r="G67" s="48">
        <f>G68+H68+I68</f>
        <v>2</v>
      </c>
      <c r="H67" s="48"/>
      <c r="I67" s="48"/>
      <c r="J67" s="48"/>
      <c r="K67" s="48"/>
      <c r="L67" s="48"/>
      <c r="M67" s="48"/>
    </row>
    <row r="68" spans="2:13" ht="17.25" x14ac:dyDescent="0.3">
      <c r="B68" s="51"/>
      <c r="C68" s="51"/>
      <c r="D68" s="48"/>
      <c r="E68" s="48"/>
      <c r="F68" s="48"/>
      <c r="G68" s="18">
        <f>COUNTA(G69:G70)</f>
        <v>0</v>
      </c>
      <c r="H68" s="18">
        <f>COUNTA(H69:H70)</f>
        <v>1</v>
      </c>
      <c r="I68" s="18">
        <f>COUNTA(I69:I70)</f>
        <v>1</v>
      </c>
      <c r="J68" s="48"/>
      <c r="K68" s="48"/>
      <c r="L68" s="48"/>
      <c r="M68" s="48"/>
    </row>
    <row r="69" spans="2:13" s="31" customFormat="1" ht="256.5" x14ac:dyDescent="0.3">
      <c r="B69" s="20">
        <v>1</v>
      </c>
      <c r="C69" s="21" t="s">
        <v>66</v>
      </c>
      <c r="D69" s="22" t="s">
        <v>96</v>
      </c>
      <c r="E69" s="23"/>
      <c r="F69" s="23"/>
      <c r="G69" s="24"/>
      <c r="H69" s="25"/>
      <c r="I69" s="26" t="s">
        <v>71</v>
      </c>
      <c r="J69" s="27" t="s">
        <v>22</v>
      </c>
      <c r="K69" s="28" t="s">
        <v>156</v>
      </c>
      <c r="L69" s="29"/>
      <c r="M69" s="30" t="s">
        <v>24</v>
      </c>
    </row>
    <row r="70" spans="2:13" s="31" customFormat="1" ht="52.5" customHeight="1" x14ac:dyDescent="0.3">
      <c r="B70" s="40">
        <v>2</v>
      </c>
      <c r="C70" s="47" t="s">
        <v>128</v>
      </c>
      <c r="D70" s="43" t="s">
        <v>129</v>
      </c>
      <c r="E70" s="23"/>
      <c r="F70" s="23"/>
      <c r="G70" s="24"/>
      <c r="H70" s="25" t="s">
        <v>114</v>
      </c>
      <c r="I70" s="36"/>
      <c r="J70" s="37"/>
      <c r="K70" s="38" t="s">
        <v>8</v>
      </c>
      <c r="L70" s="29"/>
      <c r="M70" s="30" t="s">
        <v>24</v>
      </c>
    </row>
  </sheetData>
  <mergeCells count="82">
    <mergeCell ref="M58:M59"/>
    <mergeCell ref="M62:M63"/>
    <mergeCell ref="M67:M68"/>
    <mergeCell ref="B3:M3"/>
    <mergeCell ref="B2:M2"/>
    <mergeCell ref="M4:M5"/>
    <mergeCell ref="M6:M7"/>
    <mergeCell ref="M8:M9"/>
    <mergeCell ref="M19:M20"/>
    <mergeCell ref="M53:M54"/>
    <mergeCell ref="L58:L59"/>
    <mergeCell ref="D58:D59"/>
    <mergeCell ref="E58:E59"/>
    <mergeCell ref="F58:F59"/>
    <mergeCell ref="G58:I58"/>
    <mergeCell ref="J58:J59"/>
    <mergeCell ref="G4:I4"/>
    <mergeCell ref="J4:J5"/>
    <mergeCell ref="K4:K5"/>
    <mergeCell ref="L4:L5"/>
    <mergeCell ref="B1:M1"/>
    <mergeCell ref="B4:B5"/>
    <mergeCell ref="C4:C5"/>
    <mergeCell ref="D4:D5"/>
    <mergeCell ref="E4:E5"/>
    <mergeCell ref="F4:F5"/>
    <mergeCell ref="B6:C7"/>
    <mergeCell ref="D6:D7"/>
    <mergeCell ref="E6:E7"/>
    <mergeCell ref="F6:F7"/>
    <mergeCell ref="G6:I6"/>
    <mergeCell ref="J6:J7"/>
    <mergeCell ref="K6:K7"/>
    <mergeCell ref="L6:L7"/>
    <mergeCell ref="J8:J9"/>
    <mergeCell ref="K8:K9"/>
    <mergeCell ref="L8:L9"/>
    <mergeCell ref="K58:K59"/>
    <mergeCell ref="G8:I8"/>
    <mergeCell ref="B19:B20"/>
    <mergeCell ref="C19:C20"/>
    <mergeCell ref="D19:D20"/>
    <mergeCell ref="E19:E20"/>
    <mergeCell ref="F19:F20"/>
    <mergeCell ref="B8:B9"/>
    <mergeCell ref="C8:C9"/>
    <mergeCell ref="D8:D9"/>
    <mergeCell ref="E8:E9"/>
    <mergeCell ref="F8:F9"/>
    <mergeCell ref="K19:K20"/>
    <mergeCell ref="L19:L20"/>
    <mergeCell ref="B53:B54"/>
    <mergeCell ref="C53:C54"/>
    <mergeCell ref="D53:D54"/>
    <mergeCell ref="E53:E54"/>
    <mergeCell ref="F53:F54"/>
    <mergeCell ref="G53:I53"/>
    <mergeCell ref="J53:J54"/>
    <mergeCell ref="K53:K54"/>
    <mergeCell ref="L53:L54"/>
    <mergeCell ref="G19:I19"/>
    <mergeCell ref="J19:J20"/>
    <mergeCell ref="B58:B59"/>
    <mergeCell ref="C58:C59"/>
    <mergeCell ref="B67:B68"/>
    <mergeCell ref="C67:C68"/>
    <mergeCell ref="D67:D68"/>
    <mergeCell ref="B62:B63"/>
    <mergeCell ref="C62:C63"/>
    <mergeCell ref="D62:D63"/>
    <mergeCell ref="E67:E68"/>
    <mergeCell ref="F67:F68"/>
    <mergeCell ref="K67:K68"/>
    <mergeCell ref="L67:L68"/>
    <mergeCell ref="J62:J63"/>
    <mergeCell ref="K62:K63"/>
    <mergeCell ref="L62:L63"/>
    <mergeCell ref="G67:I67"/>
    <mergeCell ref="J67:J68"/>
    <mergeCell ref="G62:I62"/>
    <mergeCell ref="E62:E63"/>
    <mergeCell ref="F62:F63"/>
  </mergeCells>
  <phoneticPr fontId="2" type="noConversion"/>
  <printOptions horizontalCentered="1"/>
  <pageMargins left="0.23622047244094491" right="0.23622047244094491" top="0.74803149606299213" bottom="0.35433070866141736" header="0.31496062992125984" footer="0.31496062992125984"/>
  <pageSetup paperSize="9" scale="10" orientation="landscape" r:id="rId1"/>
  <rowBreaks count="1" manualBreakCount="1">
    <brk id="104" max="1048575" man="1"/>
  </rowBreaks>
  <colBreaks count="1" manualBreakCount="1">
    <brk id="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성남복정</vt:lpstr>
      <vt:lpstr>성남복정!Print_Area</vt:lpstr>
      <vt:lpstr>성남복정!Print_Titles</vt:lpstr>
    </vt:vector>
  </TitlesOfParts>
  <Company>경기도청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2026-05-26T05:39:20Z</cp:lastPrinted>
  <dcterms:created xsi:type="dcterms:W3CDTF">2019-06-13T05:16:47Z</dcterms:created>
  <dcterms:modified xsi:type="dcterms:W3CDTF">2026-07-16T11:32:54Z</dcterms:modified>
</cp:coreProperties>
</file>